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user\Downloads\REFORMA DAS ESCOLAS\LICITAÇÃO\"/>
    </mc:Choice>
  </mc:AlternateContent>
  <xr:revisionPtr revIDLastSave="0" documentId="13_ncr:1_{8F140630-ECA3-4B08-9E15-A709787EF2BA}" xr6:coauthVersionLast="47" xr6:coauthVersionMax="47" xr10:uidLastSave="{00000000-0000-0000-0000-000000000000}"/>
  <bookViews>
    <workbookView xWindow="-120" yWindow="-120" windowWidth="29040" windowHeight="15720" xr2:uid="{B703107A-D6C4-4CA1-9417-AB7890CB439D}"/>
  </bookViews>
  <sheets>
    <sheet name="Orçamento" sheetId="4" r:id="rId1"/>
    <sheet name="Cronograma" sheetId="3" r:id="rId2"/>
  </sheets>
  <externalReferences>
    <externalReference r:id="rId3"/>
  </externalReferences>
  <definedNames>
    <definedName name="_xlnm._FilterDatabase" localSheetId="0" hidden="1">Orçamento!$A$1:$L$335</definedName>
    <definedName name="ACOMPANHAMENTO" hidden="1">IF(VALUE([1]MENU!$O$4)=2,"BM","PLE")</definedName>
    <definedName name="_xlnm.Print_Area" localSheetId="1">Cronograma!$B$2:$Q$28</definedName>
    <definedName name="_xlnm.Print_Area" localSheetId="0">Orçamento!$B$3:$L$335</definedName>
    <definedName name="ORÇAMENTO.BancoRef" localSheetId="0" hidden="1">Orçamento!$G$16</definedName>
    <definedName name="ORÇAMENTO.BancoRef" hidden="1">#REF!</definedName>
    <definedName name="ORÇAMENTO.CustoUnitario" localSheetId="0" hidden="1">ROUND(Orçamento!#REF!,15-13*Orçamento!$T$16)</definedName>
    <definedName name="ORÇAMENTO.CustoUnitario" hidden="1">ROUND(#REF!,15-13*#REF!)</definedName>
    <definedName name="ORÇAMENTO.PrecoUnitarioLicitado" localSheetId="0" hidden="1">Orçamento!$Z1</definedName>
    <definedName name="ORÇAMENTO.PrecoUnitarioLicitado" hidden="1">#REF!</definedName>
    <definedName name="REFERENCIA.Descricao" localSheetId="0" hidden="1">IF(ISNUMBER(Orçamento!$T1),OFFSET(INDIRECT(Orçamento!ORÇAMENTO.BancoRef),Orçamento!$T1-1,3,1),Orçamento!$T1)</definedName>
    <definedName name="REFERENCIA.Descricao" hidden="1">IF(ISNUMBER(#REF!),OFFSET(INDIRECT(ORÇAMENTO.BancoRef),#REF!-1,3,1),#REF!)</definedName>
    <definedName name="REFERENCIA.Unidade" localSheetId="0" hidden="1">IF(ISNUMBER(Orçamento!$T1),OFFSET(INDIRECT(Orçamento!ORÇAMENTO.BancoRef),Orçamento!$T1-1,4,1),"-")</definedName>
    <definedName name="REFERENCIA.Unidade" hidden="1">IF(ISNUMBER(#REF!),OFFSET(INDIRECT(ORÇAMENTO.BancoRef),#REF!-1,4,1),"-")</definedName>
    <definedName name="SomaAgrup" localSheetId="0" hidden="1">SUMIF(OFFSET(Orçamento!$D1,1,0,Orçamento!$E1),"S",OFFSET(Orçamento!A1,1,0,Orçamento!$E1))</definedName>
    <definedName name="SomaAgrup" hidden="1">SUMIF(OFFSET(#REF!,1,0,#REF!),"S",OFFSET(#REF!,1,0,#REF!))</definedName>
    <definedName name="TIPOORCAMENTO" hidden="1">IF(VALUE([1]MENU!$O$3)=2,"Licitado","Proposto")</definedName>
    <definedName name="_xlnm.Print_Titles" localSheetId="1">Cronograma!$B:$E,Cronograma!$2:$6</definedName>
    <definedName name="_xlnm.Print_Titles" localSheetId="0">Orçamento!$3:$7</definedName>
    <definedName name="VTOTAL1" localSheetId="0" hidden="1">ROUND(Orçamento!#REF!*Orçamento!#REF!,15-13*Orçamento!$T$17)</definedName>
    <definedName name="VTOTAL1" hidden="1">ROUND(#REF!*#REF!,15-13*#REF!)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4" l="1"/>
  <c r="K13" i="4" s="1"/>
  <c r="J14" i="4"/>
  <c r="K14" i="4" s="1"/>
  <c r="J11" i="4"/>
  <c r="K11" i="4" s="1"/>
  <c r="J282" i="4"/>
  <c r="K282" i="4" s="1"/>
  <c r="J214" i="4"/>
  <c r="K214" i="4" s="1"/>
  <c r="J215" i="4"/>
  <c r="K215" i="4" s="1"/>
  <c r="AD9" i="3"/>
  <c r="J35" i="4"/>
  <c r="J36" i="4"/>
  <c r="J139" i="4"/>
  <c r="J137" i="4"/>
  <c r="J138" i="4"/>
  <c r="K12" i="4" l="1"/>
  <c r="K139" i="4"/>
  <c r="K137" i="4"/>
  <c r="J54" i="4" l="1"/>
  <c r="J334" i="4"/>
  <c r="J332" i="4"/>
  <c r="J330" i="4"/>
  <c r="J329" i="4"/>
  <c r="J327" i="4"/>
  <c r="J326" i="4"/>
  <c r="J325" i="4"/>
  <c r="J324" i="4"/>
  <c r="J321" i="4"/>
  <c r="J319" i="4"/>
  <c r="J318" i="4"/>
  <c r="J317" i="4"/>
  <c r="J316" i="4"/>
  <c r="J314" i="4"/>
  <c r="J313" i="4"/>
  <c r="J312" i="4"/>
  <c r="J311" i="4"/>
  <c r="J310" i="4"/>
  <c r="J309" i="4"/>
  <c r="J307" i="4"/>
  <c r="J306" i="4"/>
  <c r="J305" i="4"/>
  <c r="J303" i="4"/>
  <c r="J302" i="4"/>
  <c r="J301" i="4"/>
  <c r="J299" i="4"/>
  <c r="J297" i="4"/>
  <c r="J296" i="4"/>
  <c r="J294" i="4"/>
  <c r="J292" i="4"/>
  <c r="J291" i="4"/>
  <c r="J288" i="4"/>
  <c r="J287" i="4"/>
  <c r="J285" i="4"/>
  <c r="J284" i="4"/>
  <c r="J281" i="4"/>
  <c r="J280" i="4"/>
  <c r="J277" i="4"/>
  <c r="J276" i="4"/>
  <c r="J274" i="4"/>
  <c r="J273" i="4"/>
  <c r="J270" i="4"/>
  <c r="J269" i="4"/>
  <c r="J268" i="4"/>
  <c r="J267" i="4"/>
  <c r="J266" i="4"/>
  <c r="J265" i="4"/>
  <c r="J263" i="4"/>
  <c r="J262" i="4"/>
  <c r="J259" i="4"/>
  <c r="J257" i="4"/>
  <c r="J255" i="4"/>
  <c r="J254" i="4"/>
  <c r="J252" i="4"/>
  <c r="J251" i="4"/>
  <c r="J250" i="4"/>
  <c r="J249" i="4"/>
  <c r="J248" i="4"/>
  <c r="J247" i="4"/>
  <c r="J246" i="4"/>
  <c r="J245" i="4"/>
  <c r="J244" i="4"/>
  <c r="J243" i="4"/>
  <c r="J242" i="4"/>
  <c r="J241" i="4"/>
  <c r="J240" i="4"/>
  <c r="J239" i="4"/>
  <c r="J238" i="4"/>
  <c r="J237" i="4"/>
  <c r="J236" i="4"/>
  <c r="J235" i="4"/>
  <c r="J234" i="4"/>
  <c r="J233" i="4"/>
  <c r="J231" i="4"/>
  <c r="J230" i="4"/>
  <c r="J229" i="4"/>
  <c r="J228" i="4"/>
  <c r="J225" i="4"/>
  <c r="J224" i="4"/>
  <c r="J223" i="4"/>
  <c r="J222" i="4"/>
  <c r="J221" i="4"/>
  <c r="J220" i="4"/>
  <c r="J219" i="4"/>
  <c r="J218" i="4"/>
  <c r="J217" i="4"/>
  <c r="J216" i="4"/>
  <c r="J213" i="4"/>
  <c r="J212" i="4"/>
  <c r="J211" i="4"/>
  <c r="J210" i="4"/>
  <c r="J209" i="4"/>
  <c r="J208" i="4"/>
  <c r="J207" i="4"/>
  <c r="J206" i="4"/>
  <c r="J205" i="4"/>
  <c r="J203" i="4"/>
  <c r="J201" i="4"/>
  <c r="J199" i="4"/>
  <c r="J197" i="4"/>
  <c r="J196" i="4"/>
  <c r="J195" i="4"/>
  <c r="J194" i="4"/>
  <c r="J191" i="4"/>
  <c r="J189" i="4"/>
  <c r="J188" i="4"/>
  <c r="J187" i="4"/>
  <c r="J185" i="4"/>
  <c r="J184" i="4"/>
  <c r="J182" i="4"/>
  <c r="J181" i="4"/>
  <c r="J180" i="4"/>
  <c r="J178" i="4"/>
  <c r="J176" i="4"/>
  <c r="J174" i="4"/>
  <c r="J173" i="4"/>
  <c r="J171" i="4"/>
  <c r="J169" i="4"/>
  <c r="J168" i="4"/>
  <c r="J165" i="4"/>
  <c r="J164" i="4"/>
  <c r="J162" i="4"/>
  <c r="J161" i="4"/>
  <c r="J158" i="4"/>
  <c r="J156" i="4"/>
  <c r="J154" i="4"/>
  <c r="J153" i="4"/>
  <c r="J151" i="4"/>
  <c r="J148" i="4"/>
  <c r="J146" i="4"/>
  <c r="J143" i="4"/>
  <c r="J142" i="4"/>
  <c r="J140" i="4"/>
  <c r="J136" i="4"/>
  <c r="J133" i="4"/>
  <c r="J131" i="4"/>
  <c r="J129" i="4"/>
  <c r="J128" i="4"/>
  <c r="J127" i="4"/>
  <c r="J126" i="4"/>
  <c r="J122" i="4"/>
  <c r="J120" i="4"/>
  <c r="J118" i="4"/>
  <c r="J116" i="4"/>
  <c r="J114" i="4"/>
  <c r="J111" i="4"/>
  <c r="J110" i="4"/>
  <c r="J108" i="4"/>
  <c r="J106" i="4"/>
  <c r="J104" i="4"/>
  <c r="J101" i="4"/>
  <c r="J100" i="4"/>
  <c r="J99" i="4"/>
  <c r="J97" i="4"/>
  <c r="J95" i="4"/>
  <c r="J93" i="4"/>
  <c r="J91" i="4"/>
  <c r="J90" i="4"/>
  <c r="J87" i="4"/>
  <c r="J86" i="4"/>
  <c r="J84" i="4"/>
  <c r="J82" i="4"/>
  <c r="J80" i="4"/>
  <c r="J78" i="4"/>
  <c r="J76" i="4"/>
  <c r="J74" i="4"/>
  <c r="J72" i="4"/>
  <c r="J70" i="4"/>
  <c r="J68" i="4"/>
  <c r="J66" i="4"/>
  <c r="J63" i="4"/>
  <c r="J62" i="4"/>
  <c r="J61" i="4"/>
  <c r="J60" i="4"/>
  <c r="J58" i="4"/>
  <c r="J57" i="4"/>
  <c r="J56" i="4"/>
  <c r="J53" i="4"/>
  <c r="J52" i="4"/>
  <c r="J50" i="4"/>
  <c r="J49" i="4"/>
  <c r="J48" i="4"/>
  <c r="J45" i="4"/>
  <c r="J44" i="4"/>
  <c r="J43" i="4"/>
  <c r="J42" i="4"/>
  <c r="J41" i="4"/>
  <c r="J39" i="4"/>
  <c r="J38" i="4"/>
  <c r="J34" i="4"/>
  <c r="J33" i="4"/>
  <c r="J31" i="4"/>
  <c r="J30" i="4"/>
  <c r="J29" i="4"/>
  <c r="J28" i="4"/>
  <c r="J27" i="4"/>
  <c r="J26" i="4"/>
  <c r="J25" i="4"/>
  <c r="J24" i="4"/>
  <c r="J21" i="4"/>
  <c r="J20" i="4"/>
  <c r="J19" i="4"/>
  <c r="J17" i="4"/>
  <c r="J16" i="4"/>
  <c r="J9" i="4"/>
  <c r="AD12" i="3"/>
  <c r="AD13" i="3"/>
  <c r="AD14" i="3"/>
  <c r="AD15" i="3"/>
  <c r="AD16" i="3"/>
  <c r="AD17" i="3"/>
  <c r="AD18" i="3"/>
  <c r="AD19" i="3"/>
  <c r="AD20" i="3"/>
  <c r="AD21" i="3"/>
  <c r="AD22" i="3"/>
  <c r="AD23" i="3"/>
  <c r="AD24" i="3"/>
  <c r="AD25" i="3"/>
  <c r="AD26" i="3"/>
  <c r="AD7" i="3"/>
  <c r="AD11" i="3" l="1"/>
  <c r="AD10" i="3"/>
  <c r="K316" i="4" l="1"/>
  <c r="K317" i="4"/>
  <c r="K288" i="4" l="1"/>
  <c r="K334" i="4" l="1"/>
  <c r="K332" i="4"/>
  <c r="K330" i="4"/>
  <c r="K329" i="4"/>
  <c r="K327" i="4"/>
  <c r="K326" i="4"/>
  <c r="K325" i="4"/>
  <c r="K324" i="4"/>
  <c r="K321" i="4"/>
  <c r="K319" i="4"/>
  <c r="K318" i="4"/>
  <c r="K314" i="4"/>
  <c r="K313" i="4"/>
  <c r="K312" i="4"/>
  <c r="K311" i="4"/>
  <c r="K310" i="4"/>
  <c r="K309" i="4"/>
  <c r="K307" i="4"/>
  <c r="K306" i="4"/>
  <c r="K305" i="4"/>
  <c r="K303" i="4"/>
  <c r="K302" i="4"/>
  <c r="K301" i="4"/>
  <c r="K299" i="4"/>
  <c r="K297" i="4"/>
  <c r="K296" i="4"/>
  <c r="K294" i="4"/>
  <c r="K292" i="4"/>
  <c r="K291" i="4"/>
  <c r="K287" i="4"/>
  <c r="K285" i="4"/>
  <c r="K284" i="4"/>
  <c r="K281" i="4"/>
  <c r="K280" i="4"/>
  <c r="K277" i="4"/>
  <c r="K276" i="4"/>
  <c r="K274" i="4"/>
  <c r="K273" i="4"/>
  <c r="K270" i="4"/>
  <c r="K269" i="4"/>
  <c r="K268" i="4"/>
  <c r="K267" i="4"/>
  <c r="K266" i="4"/>
  <c r="K265" i="4"/>
  <c r="K263" i="4"/>
  <c r="K262" i="4"/>
  <c r="K259" i="4"/>
  <c r="K257" i="4"/>
  <c r="K255" i="4"/>
  <c r="K254" i="4"/>
  <c r="K252" i="4"/>
  <c r="K251" i="4"/>
  <c r="K250" i="4"/>
  <c r="K249" i="4"/>
  <c r="K248" i="4"/>
  <c r="K247" i="4"/>
  <c r="K246" i="4"/>
  <c r="K245" i="4"/>
  <c r="K244" i="4"/>
  <c r="K243" i="4"/>
  <c r="K242" i="4"/>
  <c r="K241" i="4"/>
  <c r="K240" i="4"/>
  <c r="K239" i="4"/>
  <c r="K238" i="4"/>
  <c r="K237" i="4"/>
  <c r="K236" i="4"/>
  <c r="K235" i="4"/>
  <c r="K234" i="4"/>
  <c r="K233" i="4"/>
  <c r="K231" i="4"/>
  <c r="K230" i="4"/>
  <c r="K229" i="4"/>
  <c r="K228" i="4"/>
  <c r="K225" i="4"/>
  <c r="K224" i="4"/>
  <c r="K223" i="4"/>
  <c r="K222" i="4"/>
  <c r="K221" i="4"/>
  <c r="K220" i="4"/>
  <c r="K219" i="4"/>
  <c r="K218" i="4"/>
  <c r="K217" i="4"/>
  <c r="K216" i="4"/>
  <c r="K213" i="4"/>
  <c r="K212" i="4"/>
  <c r="K211" i="4"/>
  <c r="K210" i="4"/>
  <c r="K209" i="4"/>
  <c r="K208" i="4"/>
  <c r="K207" i="4"/>
  <c r="K206" i="4"/>
  <c r="K205" i="4"/>
  <c r="K203" i="4"/>
  <c r="K201" i="4"/>
  <c r="K199" i="4"/>
  <c r="K197" i="4"/>
  <c r="K196" i="4"/>
  <c r="K195" i="4"/>
  <c r="K194" i="4"/>
  <c r="K191" i="4"/>
  <c r="K189" i="4"/>
  <c r="K188" i="4"/>
  <c r="K187" i="4"/>
  <c r="K185" i="4"/>
  <c r="K184" i="4"/>
  <c r="K182" i="4"/>
  <c r="K181" i="4"/>
  <c r="K180" i="4"/>
  <c r="K178" i="4"/>
  <c r="K176" i="4"/>
  <c r="K174" i="4"/>
  <c r="K173" i="4"/>
  <c r="K171" i="4"/>
  <c r="K169" i="4"/>
  <c r="K168" i="4"/>
  <c r="K165" i="4"/>
  <c r="K164" i="4"/>
  <c r="K162" i="4"/>
  <c r="K161" i="4"/>
  <c r="K158" i="4"/>
  <c r="K156" i="4"/>
  <c r="K154" i="4"/>
  <c r="K153" i="4"/>
  <c r="K151" i="4"/>
  <c r="K148" i="4"/>
  <c r="K146" i="4"/>
  <c r="K143" i="4"/>
  <c r="K142" i="4"/>
  <c r="K140" i="4"/>
  <c r="K138" i="4"/>
  <c r="K136" i="4"/>
  <c r="K133" i="4"/>
  <c r="K131" i="4"/>
  <c r="K129" i="4"/>
  <c r="K128" i="4"/>
  <c r="K127" i="4"/>
  <c r="K126" i="4"/>
  <c r="K122" i="4"/>
  <c r="K120" i="4"/>
  <c r="K118" i="4"/>
  <c r="K116" i="4"/>
  <c r="K114" i="4"/>
  <c r="K111" i="4"/>
  <c r="K110" i="4"/>
  <c r="K108" i="4"/>
  <c r="K106" i="4"/>
  <c r="K104" i="4"/>
  <c r="K101" i="4"/>
  <c r="K100" i="4"/>
  <c r="K99" i="4"/>
  <c r="K97" i="4"/>
  <c r="K95" i="4"/>
  <c r="K93" i="4"/>
  <c r="K91" i="4"/>
  <c r="K90" i="4"/>
  <c r="K87" i="4"/>
  <c r="K86" i="4"/>
  <c r="K84" i="4"/>
  <c r="K82" i="4"/>
  <c r="K80" i="4"/>
  <c r="K78" i="4"/>
  <c r="K76" i="4"/>
  <c r="K74" i="4"/>
  <c r="K72" i="4"/>
  <c r="K70" i="4"/>
  <c r="K68" i="4"/>
  <c r="K66" i="4"/>
  <c r="K63" i="4"/>
  <c r="K62" i="4"/>
  <c r="K61" i="4"/>
  <c r="K60" i="4"/>
  <c r="K58" i="4"/>
  <c r="K57" i="4"/>
  <c r="K56" i="4"/>
  <c r="K54" i="4"/>
  <c r="K53" i="4"/>
  <c r="K52" i="4"/>
  <c r="K50" i="4"/>
  <c r="K49" i="4"/>
  <c r="K48" i="4"/>
  <c r="K43" i="4"/>
  <c r="K42" i="4"/>
  <c r="K41" i="4"/>
  <c r="K39" i="4"/>
  <c r="K38" i="4"/>
  <c r="K36" i="4"/>
  <c r="K35" i="4"/>
  <c r="K34" i="4"/>
  <c r="K33" i="4"/>
  <c r="K31" i="4"/>
  <c r="K30" i="4"/>
  <c r="K29" i="4"/>
  <c r="K28" i="4"/>
  <c r="K27" i="4"/>
  <c r="K26" i="4"/>
  <c r="K25" i="4"/>
  <c r="K24" i="4"/>
  <c r="K21" i="4"/>
  <c r="K20" i="4"/>
  <c r="K19" i="4"/>
  <c r="K17" i="4"/>
  <c r="K16" i="4"/>
  <c r="K9" i="4"/>
  <c r="K279" i="4" l="1"/>
  <c r="K44" i="4"/>
  <c r="K45" i="4"/>
  <c r="K77" i="4"/>
  <c r="K8" i="4"/>
  <c r="D7" i="3" s="1"/>
  <c r="K94" i="4"/>
  <c r="K107" i="4"/>
  <c r="K32" i="4"/>
  <c r="K286" i="4"/>
  <c r="K73" i="4"/>
  <c r="K117" i="4"/>
  <c r="K92" i="4"/>
  <c r="K98" i="4"/>
  <c r="D17" i="3" s="1"/>
  <c r="K293" i="4"/>
  <c r="K304" i="4"/>
  <c r="K69" i="4"/>
  <c r="K152" i="4"/>
  <c r="K103" i="4"/>
  <c r="K119" i="4"/>
  <c r="K130" i="4"/>
  <c r="K155" i="4"/>
  <c r="K141" i="4"/>
  <c r="K183" i="4"/>
  <c r="K89" i="4"/>
  <c r="K71" i="4"/>
  <c r="K175" i="4"/>
  <c r="K331" i="4"/>
  <c r="K256" i="4"/>
  <c r="K295" i="4"/>
  <c r="K320" i="4"/>
  <c r="K85" i="4"/>
  <c r="D15" i="3" s="1"/>
  <c r="K18" i="4"/>
  <c r="D11" i="3" s="1"/>
  <c r="K198" i="4"/>
  <c r="K145" i="4"/>
  <c r="K333" i="4"/>
  <c r="D26" i="3" s="1"/>
  <c r="K323" i="4"/>
  <c r="K83" i="4"/>
  <c r="K121" i="4"/>
  <c r="K132" i="4"/>
  <c r="K157" i="4"/>
  <c r="K186" i="4"/>
  <c r="K15" i="4"/>
  <c r="D10" i="3" s="1"/>
  <c r="K75" i="4"/>
  <c r="K160" i="4"/>
  <c r="K290" i="4"/>
  <c r="K113" i="4"/>
  <c r="K135" i="4"/>
  <c r="K134" i="4" s="1"/>
  <c r="K258" i="4"/>
  <c r="K300" i="4"/>
  <c r="K65" i="4"/>
  <c r="K125" i="4"/>
  <c r="K200" i="4"/>
  <c r="K204" i="4"/>
  <c r="K261" i="4"/>
  <c r="K167" i="4"/>
  <c r="K315" i="4"/>
  <c r="K105" i="4"/>
  <c r="K177" i="4"/>
  <c r="K23" i="4"/>
  <c r="K55" i="4"/>
  <c r="K79" i="4"/>
  <c r="K96" i="4"/>
  <c r="K179" i="4"/>
  <c r="K190" i="4"/>
  <c r="K308" i="4"/>
  <c r="K272" i="4"/>
  <c r="K67" i="4"/>
  <c r="K109" i="4"/>
  <c r="K283" i="4"/>
  <c r="K59" i="4"/>
  <c r="K81" i="4"/>
  <c r="K170" i="4"/>
  <c r="K202" i="4"/>
  <c r="K37" i="4"/>
  <c r="K163" i="4"/>
  <c r="K264" i="4"/>
  <c r="K150" i="4"/>
  <c r="K115" i="4"/>
  <c r="K227" i="4"/>
  <c r="K253" i="4"/>
  <c r="K232" i="4"/>
  <c r="K193" i="4"/>
  <c r="K147" i="4"/>
  <c r="K172" i="4"/>
  <c r="K328" i="4"/>
  <c r="K51" i="4"/>
  <c r="K47" i="4"/>
  <c r="K298" i="4"/>
  <c r="K275" i="4"/>
  <c r="K192" i="4" l="1"/>
  <c r="K226" i="4"/>
  <c r="K46" i="4"/>
  <c r="D13" i="3" s="1"/>
  <c r="K166" i="4"/>
  <c r="K260" i="4"/>
  <c r="K64" i="4"/>
  <c r="D14" i="3" s="1"/>
  <c r="K112" i="4"/>
  <c r="D19" i="3" s="1"/>
  <c r="K322" i="4"/>
  <c r="D25" i="3" s="1"/>
  <c r="K88" i="4"/>
  <c r="D16" i="3" s="1"/>
  <c r="K144" i="4"/>
  <c r="D21" i="3" s="1"/>
  <c r="K124" i="4"/>
  <c r="K123" i="4" s="1"/>
  <c r="D20" i="3" s="1"/>
  <c r="K102" i="4"/>
  <c r="D18" i="3" s="1"/>
  <c r="K40" i="4"/>
  <c r="K22" i="4" s="1"/>
  <c r="D12" i="3" s="1"/>
  <c r="K289" i="4"/>
  <c r="K278" i="4"/>
  <c r="K149" i="4"/>
  <c r="D22" i="3" s="1"/>
  <c r="K271" i="4" l="1"/>
  <c r="D24" i="3" s="1"/>
  <c r="K159" i="4"/>
  <c r="D23" i="3" s="1"/>
  <c r="Z10" i="3" l="1"/>
  <c r="F10" i="3"/>
  <c r="P10" i="3"/>
  <c r="X10" i="3"/>
  <c r="AB10" i="3"/>
  <c r="V10" i="3"/>
  <c r="N10" i="3"/>
  <c r="T10" i="3"/>
  <c r="R10" i="3"/>
  <c r="H10" i="3"/>
  <c r="L10" i="3"/>
  <c r="J10" i="3"/>
  <c r="V7" i="3"/>
  <c r="L7" i="3"/>
  <c r="AB7" i="3"/>
  <c r="R7" i="3"/>
  <c r="H7" i="3"/>
  <c r="N7" i="3"/>
  <c r="P7" i="3"/>
  <c r="X7" i="3"/>
  <c r="T7" i="3"/>
  <c r="Z7" i="3"/>
  <c r="J7" i="3"/>
  <c r="T11" i="3"/>
  <c r="J11" i="3"/>
  <c r="Z11" i="3"/>
  <c r="P11" i="3"/>
  <c r="F11" i="3"/>
  <c r="N11" i="3"/>
  <c r="X11" i="3"/>
  <c r="H11" i="3"/>
  <c r="R11" i="3"/>
  <c r="AB11" i="3"/>
  <c r="L11" i="3"/>
  <c r="V11" i="3"/>
  <c r="Z18" i="3"/>
  <c r="P18" i="3"/>
  <c r="F18" i="3"/>
  <c r="R18" i="3"/>
  <c r="J18" i="3"/>
  <c r="H18" i="3"/>
  <c r="T18" i="3"/>
  <c r="L18" i="3"/>
  <c r="V18" i="3"/>
  <c r="X18" i="3"/>
  <c r="N18" i="3"/>
  <c r="AB18" i="3"/>
  <c r="T12" i="3"/>
  <c r="J12" i="3"/>
  <c r="Z12" i="3"/>
  <c r="P12" i="3"/>
  <c r="F12" i="3"/>
  <c r="X12" i="3"/>
  <c r="H12" i="3"/>
  <c r="AB12" i="3"/>
  <c r="N12" i="3"/>
  <c r="V12" i="3"/>
  <c r="R12" i="3"/>
  <c r="L12" i="3"/>
  <c r="AB16" i="3"/>
  <c r="R16" i="3"/>
  <c r="H16" i="3"/>
  <c r="X16" i="3"/>
  <c r="N16" i="3"/>
  <c r="P16" i="3"/>
  <c r="Z16" i="3"/>
  <c r="J16" i="3"/>
  <c r="T16" i="3"/>
  <c r="L16" i="3"/>
  <c r="F16" i="3"/>
  <c r="V16" i="3"/>
  <c r="AE16" i="3" l="1"/>
  <c r="AF16" i="3" s="1"/>
  <c r="AE18" i="3"/>
  <c r="AF18" i="3" s="1"/>
  <c r="AE12" i="3"/>
  <c r="AF12" i="3" s="1"/>
  <c r="AE11" i="3"/>
  <c r="AF11" i="3" s="1"/>
  <c r="AE10" i="3"/>
  <c r="AF10" i="3" s="1"/>
  <c r="Z21" i="3"/>
  <c r="V26" i="3"/>
  <c r="L26" i="3"/>
  <c r="AB26" i="3"/>
  <c r="R26" i="3"/>
  <c r="H26" i="3"/>
  <c r="J26" i="3"/>
  <c r="T26" i="3"/>
  <c r="N26" i="3"/>
  <c r="F26" i="3"/>
  <c r="X26" i="3"/>
  <c r="Z26" i="3"/>
  <c r="P26" i="3"/>
  <c r="H13" i="3"/>
  <c r="AB13" i="3"/>
  <c r="R13" i="3"/>
  <c r="Z13" i="3"/>
  <c r="P13" i="3"/>
  <c r="F13" i="3"/>
  <c r="X13" i="3"/>
  <c r="J13" i="3"/>
  <c r="N13" i="3"/>
  <c r="T13" i="3"/>
  <c r="L13" i="3"/>
  <c r="V13" i="3"/>
  <c r="Z17" i="3"/>
  <c r="P17" i="3"/>
  <c r="F17" i="3"/>
  <c r="X17" i="3"/>
  <c r="N17" i="3"/>
  <c r="R17" i="3"/>
  <c r="H17" i="3"/>
  <c r="AB17" i="3"/>
  <c r="T17" i="3"/>
  <c r="L17" i="3"/>
  <c r="J17" i="3"/>
  <c r="V17" i="3"/>
  <c r="AB14" i="3"/>
  <c r="R14" i="3"/>
  <c r="H14" i="3"/>
  <c r="F14" i="3"/>
  <c r="P14" i="3"/>
  <c r="Z14" i="3"/>
  <c r="J14" i="3"/>
  <c r="T14" i="3"/>
  <c r="N14" i="3"/>
  <c r="X14" i="3"/>
  <c r="V14" i="3"/>
  <c r="L14" i="3"/>
  <c r="Z20" i="3"/>
  <c r="P20" i="3"/>
  <c r="F20" i="3"/>
  <c r="V20" i="3"/>
  <c r="L20" i="3"/>
  <c r="J20" i="3"/>
  <c r="T20" i="3"/>
  <c r="H20" i="3"/>
  <c r="AB20" i="3"/>
  <c r="R20" i="3"/>
  <c r="N20" i="3"/>
  <c r="X20" i="3"/>
  <c r="X22" i="3"/>
  <c r="N22" i="3"/>
  <c r="H22" i="3"/>
  <c r="Z22" i="3"/>
  <c r="J22" i="3"/>
  <c r="R22" i="3"/>
  <c r="AB22" i="3"/>
  <c r="T22" i="3"/>
  <c r="L22" i="3"/>
  <c r="V22" i="3"/>
  <c r="F22" i="3"/>
  <c r="P22" i="3"/>
  <c r="Z19" i="3"/>
  <c r="P19" i="3"/>
  <c r="F19" i="3"/>
  <c r="V19" i="3"/>
  <c r="L19" i="3"/>
  <c r="H19" i="3"/>
  <c r="AB19" i="3"/>
  <c r="J19" i="3"/>
  <c r="R19" i="3"/>
  <c r="X19" i="3"/>
  <c r="N19" i="3"/>
  <c r="T19" i="3"/>
  <c r="X23" i="3"/>
  <c r="N23" i="3"/>
  <c r="T23" i="3"/>
  <c r="J23" i="3"/>
  <c r="Z23" i="3"/>
  <c r="R23" i="3"/>
  <c r="AB23" i="3"/>
  <c r="V23" i="3"/>
  <c r="L23" i="3"/>
  <c r="F23" i="3"/>
  <c r="P23" i="3"/>
  <c r="H23" i="3"/>
  <c r="AB15" i="3"/>
  <c r="R15" i="3"/>
  <c r="H15" i="3"/>
  <c r="X15" i="3"/>
  <c r="N15" i="3"/>
  <c r="F15" i="3"/>
  <c r="P15" i="3"/>
  <c r="Z15" i="3"/>
  <c r="J15" i="3"/>
  <c r="T15" i="3"/>
  <c r="L15" i="3"/>
  <c r="V15" i="3"/>
  <c r="AE26" i="3" l="1"/>
  <c r="AF26" i="3" s="1"/>
  <c r="AE13" i="3"/>
  <c r="AF13" i="3" s="1"/>
  <c r="AE22" i="3"/>
  <c r="AF22" i="3" s="1"/>
  <c r="AE20" i="3"/>
  <c r="AF20" i="3" s="1"/>
  <c r="AE23" i="3"/>
  <c r="AF23" i="3" s="1"/>
  <c r="AE14" i="3"/>
  <c r="AF14" i="3" s="1"/>
  <c r="AE19" i="3"/>
  <c r="AF19" i="3" s="1"/>
  <c r="AE17" i="3"/>
  <c r="AF17" i="3" s="1"/>
  <c r="AE15" i="3"/>
  <c r="AF15" i="3" s="1"/>
  <c r="H21" i="3"/>
  <c r="X21" i="3"/>
  <c r="P21" i="3"/>
  <c r="L21" i="3"/>
  <c r="N21" i="3"/>
  <c r="V21" i="3"/>
  <c r="F21" i="3"/>
  <c r="R21" i="3"/>
  <c r="AB21" i="3"/>
  <c r="J21" i="3"/>
  <c r="T21" i="3"/>
  <c r="L25" i="3"/>
  <c r="V25" i="3"/>
  <c r="T25" i="3"/>
  <c r="J25" i="3"/>
  <c r="AB25" i="3"/>
  <c r="Z25" i="3"/>
  <c r="F25" i="3"/>
  <c r="X25" i="3"/>
  <c r="R25" i="3"/>
  <c r="N25" i="3"/>
  <c r="P25" i="3"/>
  <c r="H25" i="3"/>
  <c r="X24" i="3"/>
  <c r="N24" i="3"/>
  <c r="T24" i="3"/>
  <c r="J24" i="3"/>
  <c r="R24" i="3"/>
  <c r="AB24" i="3"/>
  <c r="L24" i="3"/>
  <c r="V24" i="3"/>
  <c r="Z24" i="3"/>
  <c r="F24" i="3"/>
  <c r="P24" i="3"/>
  <c r="H24" i="3"/>
  <c r="AE21" i="3" l="1"/>
  <c r="AF21" i="3" s="1"/>
  <c r="AE24" i="3"/>
  <c r="AF24" i="3" s="1"/>
  <c r="AE25" i="3"/>
  <c r="AF25" i="3" s="1"/>
  <c r="F7" i="3"/>
  <c r="AE7" i="3" l="1"/>
  <c r="AF7" i="3" s="1"/>
  <c r="D9" i="3" l="1"/>
  <c r="AB9" i="3" l="1"/>
  <c r="AB30" i="3" s="1"/>
  <c r="V9" i="3"/>
  <c r="V30" i="3" s="1"/>
  <c r="R9" i="3"/>
  <c r="R30" i="3" s="1"/>
  <c r="H9" i="3"/>
  <c r="H30" i="3" s="1"/>
  <c r="F9" i="3"/>
  <c r="X9" i="3"/>
  <c r="X30" i="3" s="1"/>
  <c r="T9" i="3"/>
  <c r="T30" i="3" s="1"/>
  <c r="P9" i="3"/>
  <c r="P30" i="3" s="1"/>
  <c r="N9" i="3"/>
  <c r="N30" i="3" s="1"/>
  <c r="L9" i="3"/>
  <c r="L30" i="3" s="1"/>
  <c r="J9" i="3"/>
  <c r="J30" i="3" s="1"/>
  <c r="Z9" i="3"/>
  <c r="Z30" i="3" s="1"/>
  <c r="K10" i="4"/>
  <c r="F30" i="3" l="1"/>
  <c r="AE9" i="3"/>
  <c r="AF9" i="3" s="1"/>
  <c r="K335" i="4"/>
  <c r="L13" i="4" s="1"/>
  <c r="D8" i="3"/>
  <c r="L192" i="4"/>
  <c r="L165" i="4"/>
  <c r="L25" i="4"/>
  <c r="L239" i="4"/>
  <c r="L130" i="4"/>
  <c r="L292" i="4"/>
  <c r="L107" i="4"/>
  <c r="L195" i="4"/>
  <c r="L202" i="4"/>
  <c r="L230" i="4"/>
  <c r="L94" i="4"/>
  <c r="L39" i="4"/>
  <c r="AD30" i="3" l="1"/>
  <c r="L188" i="4"/>
  <c r="L14" i="4"/>
  <c r="L282" i="4"/>
  <c r="L11" i="4"/>
  <c r="L259" i="4"/>
  <c r="L117" i="4"/>
  <c r="L221" i="4"/>
  <c r="L31" i="4"/>
  <c r="L122" i="4"/>
  <c r="L55" i="4"/>
  <c r="L180" i="4"/>
  <c r="L186" i="4"/>
  <c r="L81" i="4"/>
  <c r="L106" i="4"/>
  <c r="L95" i="4"/>
  <c r="L187" i="4"/>
  <c r="L328" i="4"/>
  <c r="L191" i="4"/>
  <c r="L249" i="4"/>
  <c r="L256" i="4"/>
  <c r="L286" i="4"/>
  <c r="L128" i="4"/>
  <c r="L142" i="4"/>
  <c r="L109" i="4"/>
  <c r="L285" i="4"/>
  <c r="L104" i="4"/>
  <c r="L37" i="4"/>
  <c r="L323" i="4"/>
  <c r="L210" i="4"/>
  <c r="L79" i="4"/>
  <c r="L268" i="4"/>
  <c r="L306" i="4"/>
  <c r="L162" i="4"/>
  <c r="L260" i="4"/>
  <c r="L159" i="4"/>
  <c r="L163" i="4"/>
  <c r="L160" i="4"/>
  <c r="L241" i="4"/>
  <c r="L235" i="4"/>
  <c r="L213" i="4"/>
  <c r="L226" i="4"/>
  <c r="L312" i="4"/>
  <c r="L211" i="4"/>
  <c r="L197" i="4"/>
  <c r="L22" i="4"/>
  <c r="L139" i="4"/>
  <c r="L296" i="4"/>
  <c r="L175" i="4"/>
  <c r="L60" i="4"/>
  <c r="L84" i="4"/>
  <c r="L151" i="4"/>
  <c r="L102" i="4"/>
  <c r="L334" i="4"/>
  <c r="L68" i="4"/>
  <c r="L189" i="4"/>
  <c r="L201" i="4"/>
  <c r="L119" i="4"/>
  <c r="L278" i="4"/>
  <c r="L184" i="4"/>
  <c r="L242" i="4"/>
  <c r="L232" i="4"/>
  <c r="L44" i="4"/>
  <c r="L291" i="4"/>
  <c r="L114" i="4"/>
  <c r="L327" i="4"/>
  <c r="L83" i="4"/>
  <c r="L42" i="4"/>
  <c r="L144" i="4"/>
  <c r="L319" i="4"/>
  <c r="L250" i="4"/>
  <c r="L51" i="4"/>
  <c r="L258" i="4"/>
  <c r="L298" i="4"/>
  <c r="L304" i="4"/>
  <c r="L245" i="4"/>
  <c r="L199" i="4"/>
  <c r="L166" i="4"/>
  <c r="L103" i="4"/>
  <c r="L294" i="4"/>
  <c r="L19" i="4"/>
  <c r="L105" i="4"/>
  <c r="L97" i="4"/>
  <c r="L30" i="4"/>
  <c r="L38" i="4"/>
  <c r="L170" i="4"/>
  <c r="L90" i="4"/>
  <c r="L335" i="4"/>
  <c r="L56" i="4"/>
  <c r="L310" i="4"/>
  <c r="L276" i="4"/>
  <c r="L71" i="4"/>
  <c r="L125" i="4"/>
  <c r="L45" i="4"/>
  <c r="L127" i="4"/>
  <c r="L167" i="4"/>
  <c r="L217" i="4"/>
  <c r="L321" i="4"/>
  <c r="L174" i="4"/>
  <c r="L27" i="4"/>
  <c r="L290" i="4"/>
  <c r="L135" i="4"/>
  <c r="L40" i="4"/>
  <c r="L183" i="4"/>
  <c r="L15" i="4"/>
  <c r="L297" i="4"/>
  <c r="L305" i="4"/>
  <c r="L9" i="4"/>
  <c r="L91" i="4"/>
  <c r="L301" i="4"/>
  <c r="L295" i="4"/>
  <c r="L228" i="4"/>
  <c r="L149" i="4"/>
  <c r="L78" i="4"/>
  <c r="L16" i="4"/>
  <c r="L35" i="4"/>
  <c r="L76" i="4"/>
  <c r="L231" i="4"/>
  <c r="L330" i="4"/>
  <c r="L100" i="4"/>
  <c r="L29" i="4"/>
  <c r="L284" i="4"/>
  <c r="L218" i="4"/>
  <c r="L172" i="4"/>
  <c r="L206" i="4"/>
  <c r="L157" i="4"/>
  <c r="L274" i="4"/>
  <c r="L269" i="4"/>
  <c r="L307" i="4"/>
  <c r="L53" i="4"/>
  <c r="L18" i="4"/>
  <c r="L331" i="4"/>
  <c r="L24" i="4"/>
  <c r="L145" i="4"/>
  <c r="L89" i="4"/>
  <c r="L178" i="4"/>
  <c r="L332" i="4"/>
  <c r="L311" i="4"/>
  <c r="L318" i="4"/>
  <c r="L164" i="4"/>
  <c r="L209" i="4"/>
  <c r="L176" i="4"/>
  <c r="L80" i="4"/>
  <c r="L99" i="4"/>
  <c r="L315" i="4"/>
  <c r="L265" i="4"/>
  <c r="L50" i="4"/>
  <c r="L155" i="4"/>
  <c r="L316" i="4"/>
  <c r="L287" i="4"/>
  <c r="L182" i="4"/>
  <c r="L134" i="4"/>
  <c r="L32" i="4"/>
  <c r="L123" i="4"/>
  <c r="L246" i="4"/>
  <c r="L116" i="4"/>
  <c r="L110" i="4"/>
  <c r="L129" i="4"/>
  <c r="L41" i="4"/>
  <c r="L34" i="4"/>
  <c r="L118" i="4"/>
  <c r="L329" i="4"/>
  <c r="L36" i="4"/>
  <c r="L270" i="4"/>
  <c r="L273" i="4"/>
  <c r="L132" i="4"/>
  <c r="L272" i="4"/>
  <c r="L236" i="4"/>
  <c r="L88" i="4"/>
  <c r="L179" i="4"/>
  <c r="L47" i="4"/>
  <c r="L326" i="4"/>
  <c r="L198" i="4"/>
  <c r="L243" i="4"/>
  <c r="L302" i="4"/>
  <c r="L208" i="4"/>
  <c r="L23" i="4"/>
  <c r="L322" i="4"/>
  <c r="L12" i="4"/>
  <c r="L283" i="4"/>
  <c r="L69" i="4"/>
  <c r="L20" i="4"/>
  <c r="L325" i="4"/>
  <c r="L207" i="4"/>
  <c r="L333" i="4"/>
  <c r="L93" i="4"/>
  <c r="L299" i="4"/>
  <c r="L108" i="4"/>
  <c r="L158" i="4"/>
  <c r="L92" i="4"/>
  <c r="L308" i="4"/>
  <c r="L111" i="4"/>
  <c r="L61" i="4"/>
  <c r="L17" i="4"/>
  <c r="L143" i="4"/>
  <c r="L154" i="4"/>
  <c r="L313" i="4"/>
  <c r="L324" i="4"/>
  <c r="L46" i="4"/>
  <c r="L251" i="4"/>
  <c r="L48" i="4"/>
  <c r="L72" i="4"/>
  <c r="L279" i="4"/>
  <c r="L98" i="4"/>
  <c r="L309" i="4"/>
  <c r="L185" i="4"/>
  <c r="L261" i="4"/>
  <c r="L252" i="4"/>
  <c r="L181" i="4"/>
  <c r="L275" i="4"/>
  <c r="L177" i="4"/>
  <c r="L281" i="4"/>
  <c r="L171" i="4"/>
  <c r="L212" i="4"/>
  <c r="L150" i="4"/>
  <c r="L238" i="4"/>
  <c r="L225" i="4"/>
  <c r="L57" i="4"/>
  <c r="L224" i="4"/>
  <c r="L234" i="4"/>
  <c r="L264" i="4"/>
  <c r="L156" i="4"/>
  <c r="L43" i="4"/>
  <c r="L86" i="4"/>
  <c r="L33" i="4"/>
  <c r="L67" i="4"/>
  <c r="L74" i="4"/>
  <c r="L200" i="4"/>
  <c r="L152" i="4"/>
  <c r="L248" i="4"/>
  <c r="L263" i="4"/>
  <c r="L222" i="4"/>
  <c r="L280" i="4"/>
  <c r="L120" i="4"/>
  <c r="L146" i="4"/>
  <c r="L66" i="4"/>
  <c r="L244" i="4"/>
  <c r="L141" i="4"/>
  <c r="L113" i="4"/>
  <c r="L205" i="4"/>
  <c r="L196" i="4"/>
  <c r="L28" i="4"/>
  <c r="L254" i="4"/>
  <c r="L112" i="4"/>
  <c r="L75" i="4"/>
  <c r="L82" i="4"/>
  <c r="L204" i="4"/>
  <c r="L229" i="4"/>
  <c r="L233" i="4"/>
  <c r="L266" i="4"/>
  <c r="L137" i="4"/>
  <c r="L288" i="4"/>
  <c r="L87" i="4"/>
  <c r="L168" i="4"/>
  <c r="L63" i="4"/>
  <c r="L173" i="4"/>
  <c r="L64" i="4"/>
  <c r="L253" i="4"/>
  <c r="L277" i="4"/>
  <c r="L77" i="4"/>
  <c r="L169" i="4"/>
  <c r="L262" i="4"/>
  <c r="L126" i="4"/>
  <c r="L247" i="4"/>
  <c r="L194" i="4"/>
  <c r="L220" i="4"/>
  <c r="L70" i="4"/>
  <c r="L193" i="4"/>
  <c r="L101" i="4"/>
  <c r="L73" i="4"/>
  <c r="L8" i="4"/>
  <c r="L190" i="4"/>
  <c r="L303" i="4"/>
  <c r="L257" i="4"/>
  <c r="L21" i="4"/>
  <c r="L320" i="4"/>
  <c r="L147" i="4"/>
  <c r="L161" i="4"/>
  <c r="L26" i="4"/>
  <c r="L314" i="4"/>
  <c r="L65" i="4"/>
  <c r="L237" i="4"/>
  <c r="L223" i="4"/>
  <c r="L131" i="4"/>
  <c r="L219" i="4"/>
  <c r="L300" i="4"/>
  <c r="L49" i="4"/>
  <c r="L227" i="4"/>
  <c r="L136" i="4"/>
  <c r="L148" i="4"/>
  <c r="L216" i="4"/>
  <c r="L115" i="4"/>
  <c r="L289" i="4"/>
  <c r="L317" i="4"/>
  <c r="L85" i="4"/>
  <c r="L121" i="4"/>
  <c r="L58" i="4"/>
  <c r="L124" i="4"/>
  <c r="L54" i="4"/>
  <c r="L203" i="4"/>
  <c r="L59" i="4"/>
  <c r="L153" i="4"/>
  <c r="L293" i="4"/>
  <c r="L133" i="4"/>
  <c r="L96" i="4"/>
  <c r="L10" i="4"/>
  <c r="L140" i="4"/>
  <c r="L138" i="4"/>
  <c r="L267" i="4"/>
  <c r="L52" i="4"/>
  <c r="L240" i="4"/>
  <c r="L62" i="4"/>
  <c r="L271" i="4"/>
  <c r="L255" i="4"/>
  <c r="L214" i="4"/>
  <c r="L215" i="4"/>
  <c r="D27" i="3"/>
  <c r="K30" i="3" l="1"/>
  <c r="AC30" i="3"/>
  <c r="Q30" i="3"/>
  <c r="Y30" i="3"/>
  <c r="I30" i="3"/>
  <c r="S30" i="3"/>
  <c r="AA30" i="3"/>
  <c r="W30" i="3"/>
  <c r="M30" i="3"/>
  <c r="O30" i="3"/>
  <c r="U30" i="3"/>
  <c r="AE30" i="3"/>
  <c r="G30" i="3"/>
  <c r="E23" i="3"/>
  <c r="E11" i="3"/>
  <c r="E22" i="3"/>
  <c r="E19" i="3"/>
  <c r="E24" i="3"/>
  <c r="E15" i="3"/>
  <c r="E17" i="3"/>
  <c r="E7" i="3"/>
  <c r="E14" i="3"/>
  <c r="E20" i="3"/>
  <c r="E16" i="3"/>
  <c r="E18" i="3"/>
  <c r="E25" i="3"/>
  <c r="E12" i="3"/>
  <c r="E21" i="3"/>
  <c r="E13" i="3"/>
  <c r="E26" i="3"/>
  <c r="E27" i="3"/>
  <c r="E10" i="3"/>
  <c r="E9" i="3"/>
  <c r="E8" i="3"/>
  <c r="H31" i="3" l="1"/>
  <c r="R31" i="3"/>
  <c r="Z31" i="3"/>
  <c r="J31" i="3"/>
  <c r="AB31" i="3"/>
  <c r="L31" i="3"/>
  <c r="X31" i="3"/>
  <c r="P31" i="3"/>
  <c r="V31" i="3"/>
  <c r="N31" i="3"/>
  <c r="T31" i="3"/>
  <c r="F31" i="3"/>
  <c r="AD31" i="3" s="1"/>
  <c r="AE31" i="3" s="1"/>
  <c r="AF31" i="3" s="1"/>
  <c r="F32" i="3" s="1"/>
  <c r="AB32" i="3" l="1"/>
  <c r="T32" i="3"/>
  <c r="V32" i="3"/>
  <c r="X32" i="3"/>
  <c r="Z32" i="3"/>
  <c r="R32" i="3"/>
  <c r="N32" i="3"/>
  <c r="P32" i="3"/>
  <c r="L32" i="3"/>
  <c r="J32" i="3"/>
  <c r="H32" i="3"/>
  <c r="AD32" i="3" l="1"/>
  <c r="AE32" i="3" s="1"/>
  <c r="AF32" i="3" s="1"/>
  <c r="F33" i="3" s="1"/>
  <c r="X33" i="3" l="1"/>
  <c r="H33" i="3"/>
  <c r="Z33" i="3"/>
  <c r="V33" i="3"/>
  <c r="AB33" i="3"/>
  <c r="L33" i="3"/>
  <c r="T33" i="3"/>
  <c r="N33" i="3"/>
  <c r="R33" i="3"/>
  <c r="J33" i="3"/>
  <c r="P33" i="3"/>
  <c r="AD33" i="3" l="1"/>
  <c r="AE33" i="3" s="1"/>
  <c r="AF33" i="3" s="1"/>
  <c r="N34" i="3" s="1"/>
  <c r="N36" i="3" s="1"/>
  <c r="O36" i="3" l="1"/>
  <c r="O8" i="3" s="1"/>
  <c r="N8" i="3"/>
  <c r="N27" i="3" s="1"/>
  <c r="O27" i="3" s="1"/>
  <c r="X34" i="3"/>
  <c r="X36" i="3" s="1"/>
  <c r="AB34" i="3"/>
  <c r="AB36" i="3" s="1"/>
  <c r="F34" i="3"/>
  <c r="Z34" i="3"/>
  <c r="Z36" i="3" s="1"/>
  <c r="P34" i="3"/>
  <c r="P36" i="3" s="1"/>
  <c r="H34" i="3"/>
  <c r="H36" i="3" s="1"/>
  <c r="L34" i="3"/>
  <c r="L36" i="3" s="1"/>
  <c r="J34" i="3"/>
  <c r="J36" i="3" s="1"/>
  <c r="V34" i="3"/>
  <c r="V36" i="3" s="1"/>
  <c r="R34" i="3"/>
  <c r="R36" i="3" s="1"/>
  <c r="T34" i="3"/>
  <c r="T36" i="3" s="1"/>
  <c r="U36" i="3" l="1"/>
  <c r="U8" i="3" s="1"/>
  <c r="T8" i="3"/>
  <c r="T27" i="3" s="1"/>
  <c r="U27" i="3" s="1"/>
  <c r="K36" i="3"/>
  <c r="K8" i="3" s="1"/>
  <c r="J8" i="3"/>
  <c r="J27" i="3" s="1"/>
  <c r="K27" i="3" s="1"/>
  <c r="AA36" i="3"/>
  <c r="AA8" i="3" s="1"/>
  <c r="Z8" i="3"/>
  <c r="Z27" i="3" s="1"/>
  <c r="AA27" i="3" s="1"/>
  <c r="V8" i="3"/>
  <c r="V27" i="3" s="1"/>
  <c r="W27" i="3" s="1"/>
  <c r="W36" i="3"/>
  <c r="W8" i="3" s="1"/>
  <c r="Q36" i="3"/>
  <c r="Q8" i="3" s="1"/>
  <c r="P8" i="3"/>
  <c r="P27" i="3" s="1"/>
  <c r="Q27" i="3" s="1"/>
  <c r="AC36" i="3"/>
  <c r="AC8" i="3" s="1"/>
  <c r="AB8" i="3"/>
  <c r="AB27" i="3" s="1"/>
  <c r="AC27" i="3" s="1"/>
  <c r="S36" i="3"/>
  <c r="S8" i="3" s="1"/>
  <c r="R8" i="3"/>
  <c r="R27" i="3" s="1"/>
  <c r="S27" i="3" s="1"/>
  <c r="M36" i="3"/>
  <c r="M8" i="3" s="1"/>
  <c r="L8" i="3"/>
  <c r="L27" i="3" s="1"/>
  <c r="M27" i="3" s="1"/>
  <c r="I36" i="3"/>
  <c r="I8" i="3" s="1"/>
  <c r="H8" i="3"/>
  <c r="H27" i="3" s="1"/>
  <c r="I27" i="3" s="1"/>
  <c r="AD34" i="3"/>
  <c r="AE34" i="3" s="1"/>
  <c r="AF34" i="3" s="1"/>
  <c r="F36" i="3"/>
  <c r="X8" i="3"/>
  <c r="X27" i="3" s="1"/>
  <c r="Y27" i="3" s="1"/>
  <c r="Y36" i="3"/>
  <c r="Y8" i="3" s="1"/>
  <c r="F8" i="3" l="1"/>
  <c r="AD36" i="3"/>
  <c r="G36" i="3"/>
  <c r="G8" i="3" s="1"/>
  <c r="AD8" i="3" s="1"/>
  <c r="AE8" i="3" l="1"/>
  <c r="AF8" i="3" s="1"/>
  <c r="F28" i="3"/>
  <c r="F27" i="3"/>
  <c r="G27" i="3" s="1"/>
  <c r="H28" i="3" l="1"/>
  <c r="G28" i="3"/>
  <c r="J28" i="3" l="1"/>
  <c r="I28" i="3"/>
  <c r="L28" i="3" l="1"/>
  <c r="K28" i="3"/>
  <c r="N28" i="3" l="1"/>
  <c r="M28" i="3"/>
  <c r="P28" i="3" l="1"/>
  <c r="O28" i="3"/>
  <c r="R28" i="3" l="1"/>
  <c r="Q28" i="3"/>
  <c r="T28" i="3" l="1"/>
  <c r="S28" i="3"/>
  <c r="V28" i="3" l="1"/>
  <c r="U28" i="3"/>
  <c r="W28" i="3" l="1"/>
  <c r="X28" i="3"/>
  <c r="Z28" i="3" l="1"/>
  <c r="Y28" i="3"/>
  <c r="AA28" i="3" l="1"/>
  <c r="AB28" i="3"/>
  <c r="AC28" i="3" s="1"/>
</calcChain>
</file>

<file path=xl/sharedStrings.xml><?xml version="1.0" encoding="utf-8"?>
<sst xmlns="http://schemas.openxmlformats.org/spreadsheetml/2006/main" count="1827" uniqueCount="778">
  <si>
    <t>SINAPI</t>
  </si>
  <si>
    <t>IDENTIFICAÇÃO DA OBRA</t>
  </si>
  <si>
    <t>BDI 1</t>
  </si>
  <si>
    <t>SEINFRA</t>
  </si>
  <si>
    <t>ED-16660</t>
  </si>
  <si>
    <t>ADMINISTRAÇÃO LOCAL</t>
  </si>
  <si>
    <t>MOBILIZAÇÃO DA OBRA</t>
  </si>
  <si>
    <t>CANTEIRO DE OBRA</t>
  </si>
  <si>
    <t>ED-16349</t>
  </si>
  <si>
    <t>ED-50137</t>
  </si>
  <si>
    <t>ED-16357</t>
  </si>
  <si>
    <t>SERVIÇOS PRELIMINARES</t>
  </si>
  <si>
    <t>ED-9075</t>
  </si>
  <si>
    <t>ED-48245</t>
  </si>
  <si>
    <t>COMP001</t>
  </si>
  <si>
    <t>SUDECAP</t>
  </si>
  <si>
    <t>INFRAESTRUTURA DE FUNDAÇÕES</t>
  </si>
  <si>
    <t>MOVIMENTO DE TERRA</t>
  </si>
  <si>
    <t>93358</t>
  </si>
  <si>
    <t>ED-51093</t>
  </si>
  <si>
    <t>BLOCOS E SAPATAS</t>
  </si>
  <si>
    <t>ED-48298</t>
  </si>
  <si>
    <t>ESTACAS</t>
  </si>
  <si>
    <t>ED-49798</t>
  </si>
  <si>
    <t>VIGAS BALDRAME</t>
  </si>
  <si>
    <t>SUPERESTRUTURA</t>
  </si>
  <si>
    <t>PILARES</t>
  </si>
  <si>
    <t>ED-49630</t>
  </si>
  <si>
    <t>VIGAS</t>
  </si>
  <si>
    <t>VERGAS E CONTRAVERGAS</t>
  </si>
  <si>
    <t>LAJES</t>
  </si>
  <si>
    <t>SINAPI-I</t>
  </si>
  <si>
    <t>7156</t>
  </si>
  <si>
    <t>DEMOLIÇÕES</t>
  </si>
  <si>
    <t>DEMOLIÇÃO DE CONCRETO SIMPLES E ARMADO</t>
  </si>
  <si>
    <t>ED-48440</t>
  </si>
  <si>
    <t>DEMOLIÇÃO DE ALVENARIAS E DIVISÕES</t>
  </si>
  <si>
    <t>DEMOLIÇÃO DE PISOS</t>
  </si>
  <si>
    <t>ED-48480</t>
  </si>
  <si>
    <t>DEMOLIÇÃO DE REVESTIMENTOS</t>
  </si>
  <si>
    <t>ED-48502</t>
  </si>
  <si>
    <t>DEMOLIÇÃO DE BANCADAS</t>
  </si>
  <si>
    <t>ED-48437</t>
  </si>
  <si>
    <t>DEMOLIÇÃO DE LOUÇAS E METAIS</t>
  </si>
  <si>
    <t>DEMOLIÇÃO DE ESQUADRIAS DE MADEIRA</t>
  </si>
  <si>
    <t>ED-48493</t>
  </si>
  <si>
    <t>DEMOLIÇÃO DE ESQUADRIA METÁLICA</t>
  </si>
  <si>
    <t>COMP010</t>
  </si>
  <si>
    <t>DEMOLIÇÃO DE FORROS</t>
  </si>
  <si>
    <t>DEMOLIÇÃO DE COBERTURA</t>
  </si>
  <si>
    <t>ACERTO DE TERRENO E TRASPORTE DE MATERIAIS</t>
  </si>
  <si>
    <t>FECHAMENTOS, ALVENARIAS E DIVISÕES</t>
  </si>
  <si>
    <t>ALVENARIA DE TIJOLO CERÂMICO</t>
  </si>
  <si>
    <t>ED-48231</t>
  </si>
  <si>
    <t>ED-48232</t>
  </si>
  <si>
    <t>ALVENARIA DE BLOCO DE CONCRETO</t>
  </si>
  <si>
    <t>103321</t>
  </si>
  <si>
    <t>ENCUNHAMENTO DA ALVENARIA</t>
  </si>
  <si>
    <t>PAREDE DRYWALL</t>
  </si>
  <si>
    <t>COMPOSIÇÃO</t>
  </si>
  <si>
    <t>BANCADAS</t>
  </si>
  <si>
    <t>ED-48348</t>
  </si>
  <si>
    <t>ED-48343</t>
  </si>
  <si>
    <t>ED-50687</t>
  </si>
  <si>
    <t>REVESTIMENTOS</t>
  </si>
  <si>
    <t>CHAPISCOS</t>
  </si>
  <si>
    <t>REVESTIMENTO COM ARGAMASSA</t>
  </si>
  <si>
    <t>REVESTIMENTO CERÂMICO</t>
  </si>
  <si>
    <t>ED-9081</t>
  </si>
  <si>
    <t>FORROS</t>
  </si>
  <si>
    <t>PISOS</t>
  </si>
  <si>
    <t>PISO DE CONCRETO</t>
  </si>
  <si>
    <t>CONTRAPISO</t>
  </si>
  <si>
    <t>PISO CERÂMICO</t>
  </si>
  <si>
    <t>ED-50543</t>
  </si>
  <si>
    <t>SOLEIRAS</t>
  </si>
  <si>
    <t>RODAPÉS</t>
  </si>
  <si>
    <t>ED-50771</t>
  </si>
  <si>
    <t>ESQUADRIAS</t>
  </si>
  <si>
    <t>PORTAS</t>
  </si>
  <si>
    <t>PORTAS DE MADEIRA</t>
  </si>
  <si>
    <t>COMP021</t>
  </si>
  <si>
    <t>PORTA DE ALUMÍNIO</t>
  </si>
  <si>
    <t>PORTA DE GRADE E TELA</t>
  </si>
  <si>
    <t>JANELAS</t>
  </si>
  <si>
    <t>JANELA DE ALUMÍNIO</t>
  </si>
  <si>
    <t>COMP026</t>
  </si>
  <si>
    <t>GUARDA-CORPO E CORRIMÃOS</t>
  </si>
  <si>
    <t>ED-50938</t>
  </si>
  <si>
    <t>ED-50940</t>
  </si>
  <si>
    <t>PINTURA</t>
  </si>
  <si>
    <t>PINTURA EM ESQUADRIAS DE FERRO</t>
  </si>
  <si>
    <t>ED-50491</t>
  </si>
  <si>
    <t>PINTURA EM ESQUADRIAS DE MADEIRA</t>
  </si>
  <si>
    <t>ED-50493</t>
  </si>
  <si>
    <t>COBERTURA</t>
  </si>
  <si>
    <t>ENGRADAMENTO DE MADEIRA</t>
  </si>
  <si>
    <t>TELHAMENTO</t>
  </si>
  <si>
    <t>CUMEEIRA</t>
  </si>
  <si>
    <t>CALHAS E RUFOS</t>
  </si>
  <si>
    <t>ED-50656</t>
  </si>
  <si>
    <t>COMP087</t>
  </si>
  <si>
    <t>INSTALAÇÕES HIDROSSANITÁRIAS</t>
  </si>
  <si>
    <t>RASGOS E ENCHIMENTOS</t>
  </si>
  <si>
    <t>ED-50704</t>
  </si>
  <si>
    <t>ED-50706</t>
  </si>
  <si>
    <t>ED-50709</t>
  </si>
  <si>
    <t>ED-50710</t>
  </si>
  <si>
    <t>LOUÇAS E METAIS</t>
  </si>
  <si>
    <t>VASOS SANITÁRIOS</t>
  </si>
  <si>
    <t>ED-50301</t>
  </si>
  <si>
    <t>LAVATÓRIOS</t>
  </si>
  <si>
    <t>CUBAS</t>
  </si>
  <si>
    <t>TANQUES</t>
  </si>
  <si>
    <t>COMP030</t>
  </si>
  <si>
    <t>DUCHAS</t>
  </si>
  <si>
    <t>ED-50316</t>
  </si>
  <si>
    <t>TORNEIRAS</t>
  </si>
  <si>
    <t>COMP035</t>
  </si>
  <si>
    <t>BARRAS DE APOIO</t>
  </si>
  <si>
    <t>ED-48160</t>
  </si>
  <si>
    <t>ED-48163</t>
  </si>
  <si>
    <t>DISPENSER</t>
  </si>
  <si>
    <t>ED-48182</t>
  </si>
  <si>
    <t>ED-48188</t>
  </si>
  <si>
    <t>ED-48183</t>
  </si>
  <si>
    <t>ITENS COMPLEMENTARES</t>
  </si>
  <si>
    <t>COMP034</t>
  </si>
  <si>
    <t>ÁGUA FRIA</t>
  </si>
  <si>
    <t>TUBULAÇÃO</t>
  </si>
  <si>
    <t>REGISTRO DE ESFERA</t>
  </si>
  <si>
    <t>ED-50000</t>
  </si>
  <si>
    <t>REGISTRO DE GAVETA</t>
  </si>
  <si>
    <t>RESERVATÓRIOS E CASA DE MÁQUINAS</t>
  </si>
  <si>
    <t>COMP128</t>
  </si>
  <si>
    <t>CONEXÕES</t>
  </si>
  <si>
    <t>COMP059</t>
  </si>
  <si>
    <t>COMP057</t>
  </si>
  <si>
    <t>COMP066</t>
  </si>
  <si>
    <t>COMP069</t>
  </si>
  <si>
    <t>COMP067</t>
  </si>
  <si>
    <t>COMP056</t>
  </si>
  <si>
    <t>ED-50337</t>
  </si>
  <si>
    <t>COMP051</t>
  </si>
  <si>
    <t>ESGOTO</t>
  </si>
  <si>
    <t>COMP117</t>
  </si>
  <si>
    <t>COMP204</t>
  </si>
  <si>
    <t>COMP089</t>
  </si>
  <si>
    <t>COMP071</t>
  </si>
  <si>
    <t>COMP080</t>
  </si>
  <si>
    <t>COMP114</t>
  </si>
  <si>
    <t>COMP113</t>
  </si>
  <si>
    <t>RALOS</t>
  </si>
  <si>
    <t>ED-49961</t>
  </si>
  <si>
    <t>CAIXAS SIFONADAS</t>
  </si>
  <si>
    <t>COMP112</t>
  </si>
  <si>
    <t>CAIXAS DE ESGOTO</t>
  </si>
  <si>
    <t>ED-49889</t>
  </si>
  <si>
    <t>DRENAGEM</t>
  </si>
  <si>
    <t>CAIXAS</t>
  </si>
  <si>
    <t>CABOS ELÉTRICOS</t>
  </si>
  <si>
    <t>ELETRODUTOS</t>
  </si>
  <si>
    <t>ELETRODUTO FLEXÍVEL</t>
  </si>
  <si>
    <t>COMP134</t>
  </si>
  <si>
    <t>ELETRODUTO RÍGIDO DE PVC</t>
  </si>
  <si>
    <t>ELETROCALHA</t>
  </si>
  <si>
    <t>COMP150</t>
  </si>
  <si>
    <t>LUVAS DE PVC</t>
  </si>
  <si>
    <t>COMP160</t>
  </si>
  <si>
    <t>CURVAS</t>
  </si>
  <si>
    <t>CONDULETES</t>
  </si>
  <si>
    <t>INTERRUPTORES E TOMADAS</t>
  </si>
  <si>
    <t>TOMADAS</t>
  </si>
  <si>
    <t>ED-15763</t>
  </si>
  <si>
    <t>DISJUNTORES</t>
  </si>
  <si>
    <t>COMP175</t>
  </si>
  <si>
    <t>ED-49527</t>
  </si>
  <si>
    <t>ED-49499</t>
  </si>
  <si>
    <t>PREVENÇÃO E COMBATE A INCÊNDIO</t>
  </si>
  <si>
    <t>SINALIZAÇÃO DE EMERGÊNCIA</t>
  </si>
  <si>
    <t>ED-50199</t>
  </si>
  <si>
    <t>COMP178</t>
  </si>
  <si>
    <t>ED-50202</t>
  </si>
  <si>
    <t>ED-50205</t>
  </si>
  <si>
    <t>EXTINTORES</t>
  </si>
  <si>
    <t>LUMINÁRIAS DE EMERGÊNCIA</t>
  </si>
  <si>
    <t>SERVIÇOS FINAIS</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</si>
  <si>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</si>
  <si>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</si>
  <si>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</si>
  <si>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</si>
  <si>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MÊS</t>
  </si>
  <si>
    <t>MOBILIZAÇÃO E DESMOBILIZAÇÃO DE CONTAINER, INCLUSIVE CARGA, DESCARGA E TRANSPORTE EM CAMINHÃO CARROCERIA COM GUINDAUTO (MUNCK), EXCLUSIVE LOCAÇÃO DO CONTAINER</t>
  </si>
  <si>
    <t>UN</t>
  </si>
  <si>
    <t>LIGAÇÕES PROVISÓRIAS PARA CONTAINER TIPO 2 (CORRESPONDENTE AO CÓDIGO ED-16349)</t>
  </si>
  <si>
    <t>FORNECIMENTO DE ANDAIME METÁLICO PARA FACHADA (LOCAÇÃO), INCLUSIVE PISO METÁLICO E SAPATAS, EXCLUSIVE MONTAGEM E DESMONTAGEM</t>
  </si>
  <si>
    <t>MONTAGEM E DESMONTAGEM DE ANDAIME METÁLICO PARA FACHADA COM PISO METÁLICO, INCLUSIVE RODAPÉ/GUARDA-CORPO EM MADEIRA, EXCLUSIVE FORNECIMENTO DO ANDAIME</t>
  </si>
  <si>
    <t>LOCAÇÃO DA OBRA (GABARITO)</t>
  </si>
  <si>
    <t>M</t>
  </si>
  <si>
    <t>ESCAVAÇÃO MANUAL DE VALA COM PROFUNDIDADE MENOR OU IGUAL A 1,30 M. AF_02/2021</t>
  </si>
  <si>
    <t>M3</t>
  </si>
  <si>
    <t>ESCAVAÇÃO MANUAL PARA BLOCO DE COROAMENTO OU SAPATA (INCLUINDO ESCAVAÇÃO PARA COLOCAÇÃO DE FÔRMAS). AF_06/2017</t>
  </si>
  <si>
    <t>REATERRO MANUAL DE VALAS COM COMPACTAÇÃO MECANIZADA. AF_04/2016</t>
  </si>
  <si>
    <t>REATERRO MANUAL APILOADO COM SOQUETE. AF_10/2017</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</si>
  <si>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</si>
  <si>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</si>
  <si>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</si>
  <si>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TRANSPORTE COM CAMINHÃO BASCULANTE DE 6 M³, EM VIA URBANA EM LEITO NATURAL (UNIDADE: M3XKM). AF_07/2020</t>
  </si>
  <si>
    <t>M3XKM</t>
  </si>
  <si>
    <t>ESPALHAMENTO DE MATERIAL COM TRATOR DE ESTEIRAS. AF_11/2019</t>
  </si>
  <si>
    <t>LASTRO DE CONCRETO MAGRO, APLICADO EM BLOCOS DE COROAMENTO OU SAPATAS, ESPESSURA DE 3 CM. AF_08/2017</t>
  </si>
  <si>
    <t>FABRICAÇÃO, MONTAGEM E DESMONTAGEM DE FÔRMA PARA BLOCO DE COROAMENTO, EM CHAPA DE MADEIRA COMPENSADA RESINADA, E=17 MM, 4 UTILIZAÇÕES. AF_06/2017</t>
  </si>
  <si>
    <t>FABRICAÇÃO, MONTAGEM E DESMONTAGEM DE FÔRMA PARA VIGA BALDRAME, EM CHAPA DE MADEIRA COMPENSADA RESINADA, E=17 MM, 4 UTILIZAÇÕES. AF_06/2017</t>
  </si>
  <si>
    <t>KG</t>
  </si>
  <si>
    <t>IMPERMEABILIZAÇÃO DE SUPERFÍCIE COM EMULSÃO ASFÁLTICA, 2 DEMÃOS AF_06/2018</t>
  </si>
  <si>
    <t>ESTACA BROCA DE CONCRETO, DIÂMETRO DE 30CM, ESCAVAÇÃO MANUAL COM TRADO CONCHA, COM ARMADURA DE ARRANQUE. AF_05/2020</t>
  </si>
  <si>
    <t>IMPERMEABILIZAÇÃO DE SUPERFÍCIE COM ARGAMASSA POLIMÉRICA / MEMBRANA ACRÍLICA, 3 DEMÃOS. AF_06/2018</t>
  </si>
  <si>
    <t>MONTAGEM E DESMONTAGEM DE FÔRMA DE PILARES RETANGULARES E ESTRUTURAS SIMILARES, PÉ-DIREITO SIMPLES, EM CHAPA DE MADEIRA COMPENSADA RESINADA, 2 UTILIZAÇÕES. AF_09/2020</t>
  </si>
  <si>
    <t>MONTAGEM E DESMONTAGEM DE FÔRMA DE VIGA, ESCORAMENTO COM GARFO DE MADEIRA, PÉ-DIREITO SIMPLES, EM CHAPA DE MADEIRA RESINADA, 2 UTILIZAÇÕES. AF_09/2020</t>
  </si>
  <si>
    <t>VERGA MOLDADA IN LOCO COM UTILIZAÇÃO DE BLOCOS CANALETA PARA JANELAS COM ATÉ 1,5 M DE VÃO. AF_03/2016</t>
  </si>
  <si>
    <t>VERGA MOLDADA IN LOCO COM UTILIZAÇÃO DE BLOCOS CANALETA PARA PORTAS COM ATÉ 1,5 M DE VÃO. AF_03/2016</t>
  </si>
  <si>
    <t>CONTRAVERGA MOLDADA IN LOCO COM UTILIZAÇÃO DE BLOCOS CANALETA PARA VÃOS DE ATÉ 1,5 M DE COMPRIMENTO. AF_03/2016</t>
  </si>
  <si>
    <t>MONTAGEM E DESMONTAGEM DE FÔRMA DE LAJE MACIÇA, PÉ-DIREITO SIMPLES, EM CHAPA DE MADEIRA COMPENSADA PLASTIFICADA, 18 UTILIZAÇÕES. AF_09/2020</t>
  </si>
  <si>
    <t xml:space="preserve">M2    </t>
  </si>
  <si>
    <t>DEMOLIÇÃO MANUAL DE CONCRETO, SEM ARMAÇÃO, INCLUSIVE AFASTAMENTO E EMPILHAMENTO, EXCLUSIVE TRANSPORTE E RETIRADA DO MATERIAL DEMOLIDO</t>
  </si>
  <si>
    <t>DEMOLIÇÃO DE ALVENARIA DE BLOCO FURADO, DE FORMA MANUAL, SEM REAPROVEITAMENTO. AF_12/2017</t>
  </si>
  <si>
    <t>DEMOLIÇÃO MANUAL DE PISO CERÂMICO OU LADRILHO HIDRÁULICO, INCLUSIVE AFASTAMENTO E EMPILHAMENTO, EXCLUSIVE DEMOLIÇÃO DE CONTRAPISO, TRANSPORTE E RETIRADA DO MATERIAL DEMOLIDO</t>
  </si>
  <si>
    <t>DEMOLIÇÃO MANUAL DE REVESTIMENTO CERÂMICO, AZULEJO OU LADRILHO HIDRÁULICO, INCLUSIVE AFASTAMENTO E EMPILHAMENTO, EXCLUSIVE DEMOLIÇÃO DO REBOCO OU EMBOÇO,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</si>
  <si>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</si>
  <si>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DE LOUÇAS, DE FORMA MANUAL, SEM REAPROVEITAMENTO. AF_12/2017</t>
  </si>
  <si>
    <t>REMOÇÃO MANUAL DE ESQUADRIA EM MADEIRA, COM REAPROVEITAMENTO, INCLUSIVE REMOÇÃO DE MARCO/ALIZAR/GUARNIÇÕES, AFASTAMENTO E EMPILHAMENTO, EXCLUSIVE TRANSPORTE E RETIRADA DO MATERIAL REMOVIDO NÃO REAPROVEITÁVEL</t>
  </si>
  <si>
    <t>RETIRADA DE GUARDA CORPO METÁLICO</t>
  </si>
  <si>
    <t>REMOÇÃO DE FORROS DE DRYWALL, PVC E FIBROMINERAL, DE FORMA MANUAL, SEM REAPROVEITAMENTO. AF_12/2017</t>
  </si>
  <si>
    <t>REMOÇÃO DE TELHAS, DE FIBROCIMENTO, METÁLICA E CERÂMICA, DE FORMA MANUAL, SEM REAPROVEITAMENTO. AF_12/2017</t>
  </si>
  <si>
    <t>ALVENARIA DE VEDAÇÃO COM TIJOLO CERÂMICO FURADO, ESP. 9CM, PARA REVESTIMENTO, INCLUSIVE ARGAMASSA PARA ASSENTAMENTO</t>
  </si>
  <si>
    <t>ALVENARIA DE VEDAÇÃO COM TIJOLO CERÂMICO FURADO, ESP. 14CM, PARA REVESTIMENTO, INCLUSIVE ARGAMASSA PARA ASSENTAMENTO</t>
  </si>
  <si>
    <t>ALVENARIA DE VEDAÇÃO DE BLOCOS VAZADOS DE CONCRETO DE 19X19X39 CM (ESPESSURA 19 CM) E ARGAMASSA DE ASSENTAMENTO COM PREPARO MANUAL. AF_12/2021</t>
  </si>
  <si>
    <t>FIXAÇÃO (ENCUNHAMENTO) DE ALVENARIA DE VEDAÇÃO COM ARGAMASSA APLICADA COM BISNAGA. AF_03/2016</t>
  </si>
  <si>
    <t>PAREDE COM PLACAS DE GESSO ACARTONADO (DRYWALL), PARA USO INTERNO, COM DUAS FACES DUPLAS E ESTRUTURA METÁLICA COM GUIAS SIMPLES, COM VÃOS. AF_06/2017_PS</t>
  </si>
  <si>
    <t>RODABANCA/FRONTÃO PARA BANCADA EM GRANITO, COR CINZA ANDORINHA, ESP. 2CM, ALTURA DE 10CM, INCLUSIVE REJUNTAMENTO EM MASSA PLÁSTICA NA COR DA PEDRA</t>
  </si>
  <si>
    <t>BANCADA EM GRANITO CINZA ANDORINHA E = 3 CM, APOIADA EM CONSOLE DE METALON 20 X 30 MM</t>
  </si>
  <si>
    <t>PRATELEIRA DE ARDÓSIA E = 2 CM EMBUTIDA EM PAREDE</t>
  </si>
  <si>
    <t>CHAPISCO APLICADO EM ALVENARIAS E ESTRUTURAS DE CONCRETO INTERNAS, COM COLHER DE PEDREIRO.  ARGAMASSA TRAÇO 1:3 COM PREPARO EM BETONEIRA 400L. AF_10/2022</t>
  </si>
  <si>
    <t>EMBOÇO, PARA RECEBIMENTO DE CERÂMICA, EM ARGAMASSA TRAÇO 1:2:8, PREPARO MECÂNICO COM BETONEIRA 400L, APLICADO MANUALMENTE EM FACES INTERNAS DE PAREDES, PARA AMBIENTE COM ÁREA MAIOR QUE 10M2, ESPESSURA DE 10MM, COM EXECUÇÃO DE TALISCAS. AF_06/2014</t>
  </si>
  <si>
    <t>REVESTIMENTO COM CERÂMICA APLICADO EM PAREDE, ACABAMENTO ESMALTADO, AMBIENTE INTERNO/EXTERNO, PADRÃO EXTRA, DIMENSÃO DA PEÇA ATÉ 2025 CM2, PEI III, ASSENTAMENTO COM ARGAMASSA INDUSTRIALIZADA, INCLUSIVE REJUNTAMENTO</t>
  </si>
  <si>
    <t>FORRO DE PVC, LISO, PARA AMBIENTES COMERCIAIS, INCLUSIVE ESTRUTURA DE FIXAÇÃO. AF_05/2017_PS</t>
  </si>
  <si>
    <t>CONCRETO MAGRO PARA LASTRO, TRAÇO 1:4,5:4,5 (EM MASSA SECA DE CIMENTO/ AREIA MÉDIA/ BRITA 1) - PREPARO MANUAL. AF_05/2021</t>
  </si>
  <si>
    <t>CONTRAPISO EM ARGAMASSA PRONTA, PREPARO MANUAL, APLICADO EM ÁREAS SECAS SOBRE LAJE, ADERIDO, ACABAMENTO NÃO REFORÇADO, ESPESSURA 4CM. AF_07/2021</t>
  </si>
  <si>
    <t>REVESTIMENTO COM CERÂMICA APLICADO EM PISO, ACABAMENTO ESMALTADO, AMBIENTE EXTERNO (ANTIDERRAPANTE), PADRÃO EXTRA, DIMENSÃO DA PEÇA ATÉ 2025 CM2, PEI V, ASSENTAMENTO COM ARGAMASSA INDUSTRIALIZADA, INCLUSIVE REJUNTAMENTO</t>
  </si>
  <si>
    <t>SOLEIRA EM GRANITO, LARGURA 15 CM, ESPESSURA 2,0 CM. AF_09/2020</t>
  </si>
  <si>
    <t>RODAPÉ COM REVESTIMENTO EM CERÂMICA ESMALTADA COMERCIAL, ALTURA 10CM, PEI IV, ASSENTAMENTO COM ARGAMASSA INDUSTRIALIZADA, INCLUSIVE REJUNTAMENTO</t>
  </si>
  <si>
    <t>PORTA PNE - KIT DE PORTA DE MADEIRA PARA PINTURA, SEMI-OCA (LEVE OU MÉDIA), PADRÃO POPULAR, 90X210CM, ESPESSURA DE 3,5CM, PARA PCD. ITENS INCLUSOS: DOBRADIÇAS, MONTAGEM E INSTALAÇÃO DO BATENTE, CHAPA DE IMPACTO E BARRA DE APOIO. FORNECIMENTO E INSTALAÇÃO.</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</si>
  <si>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</si>
  <si>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</si>
  <si>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</si>
  <si>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PORTA DE CORRER DE ALUMÍNIO, COM DUAS FOLHAS PARA VIDRO, INCLUSO VIDRO LISO INCOLOR, FECHADURA E PUXADOR, SEM ALIZAR. AF_12/2019</t>
  </si>
  <si>
    <t>PORTA DE FERRO, DE ABRIR, TIPO GRADE COM CHAPA, COM GUARNIÇÕES. AF_12/2019</t>
  </si>
  <si>
    <t>JANELA ALUMINIO GUILHOTINA</t>
  </si>
  <si>
    <t>GUARDA-CORPO EM AÇO GALVANIZADO DIN 2440, D = 2", COM SUBDIVISÕES EM TUBO DE AÇO D = 1/2", H = 1,05 M - COM CORRIMÃO SIMPLES DE TUBO DE AÇO GALVANIZADO DE D = 1 1/2"</t>
  </si>
  <si>
    <t>GUARDA-CORPO EM TUBO GALVANIZADO DIN 2440 D = 2", COM SUBDIVISÕES EM TUBO DE AÇO D = 1/2", H = 1,05 M</t>
  </si>
  <si>
    <t>PINTURA ESMALTE EM ESQUADRIAS DE FERRO, DUAS (2) DEMÃOS, INCLUSIVE UMA (1) DEMÃO DE FUNDO ANTICORROSIVO</t>
  </si>
  <si>
    <t>PINTURA ESMALTE EM ESQUADRIA DE MADEIRA, DUAS (2) DEMÃOS, INCLUSIVE UMA (1) DEMÃO DE FUNDO NIVELADOR, EXCLUSIVE MASSA A ÓLEO</t>
  </si>
  <si>
    <t>TRAMA DE MADEIRA COMPOSTA POR TERÇAS PARA TELHADOS DE ATÉ 2 ÁGUAS PARA TELHA ONDULADA DE FIBROCIMENTO, METÁLICA, PLÁSTICA OU TERMOACÚSTICA, INCLUSO TRANSPORTE VERTICAL. AF_07/2019</t>
  </si>
  <si>
    <t>TELHAMENTO COM TELHA CERÂMICA CAPA-CANAL, TIPO COLONIAL, COM MAIS DE 2 ÁGUAS, INCLUSO TRANSPORTE VERTICAL.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</si>
  <si>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</si>
  <si>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</si>
  <si>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CALHA EM CHAPA GALVANIZADA, ESP. 0,65MM (GSG-24), COM DESENVOLVIMENTO DE 50CM, INCLUSIVE IÇAMENTO MANUAL VERTICAL</t>
  </si>
  <si>
    <t>TOLDO DE POLICARBONATO COM ESTRUTURA EM PLÁSTICO ABS FUMÊ 2,60 X 0,70M</t>
  </si>
  <si>
    <t>ENCHIMENTO DE RASGO EM ALVENARIA/CONCRETO COM ARGAMASSA, DIÂMETROS DE 15MM A 25MM (1/2" A 1"),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</si>
  <si>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</si>
  <si>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65MM A 100MM (2.1/2" A 4"), EXCLUSIVE ENCHIMENTO</t>
  </si>
  <si>
    <t>RASGO EM CONCRETO PARA PASSAGEM DE ELETRODUTO/TUBULAÇÃO, DIÂMETROS DE 15MM A 25MM (1/2" A 1"), EXCLUSIVE ENCHIMENTO</t>
  </si>
  <si>
    <t>VASO SANITARIO SIFONADO CONVENCIONAL COM LOUÇA BRANCA, INCLUSO CONJUNTO DE LIGAÇÃO PARA BACIA SANITÁRIA AJUSTÁVEL - FORNECIMENTO E INSTALAÇÃO. AF_10/2016</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</si>
  <si>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</si>
  <si>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LAVATÓRIO LOUÇA BRANCA COM COLUNA, *44 X 35,5* CM,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</si>
  <si>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</si>
  <si>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</si>
  <si>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BOTOEIRA ANTI PANICO ALARME WC AUDIVISUAL PNE/PCD NBR9050</t>
  </si>
  <si>
    <t>DUCHA HIGIÊNICA COM REGISTRO PARA CONTROLE DE FLUXO DE ÁGUA, DIÂMETRO 1/2" (20MM), INCLUSIVE FORNECIMENTO E INSTALAÇÃO</t>
  </si>
  <si>
    <t>TORNEIRA CROMADA LONGA, DE PAREDE, 1/2 OU 3/4, PARA PIA DE COZINHA, PADRÃO POPULAR - FORNECIMENTO E INSTALAÇÃO. AF_01/2020</t>
  </si>
  <si>
    <t>TORNEIRA CROMADA DE MESA PARA LAVATORIO, TIPO MONOCOMANDO. AF_01/2020</t>
  </si>
  <si>
    <t>TORNEIRA BANHEIRO PCD NORMA NBR9050 BICA BAIXA COM ALAVANCA</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</si>
  <si>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</si>
  <si>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</si>
  <si>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DISPENSER EM PLÁSTICO PARA PAPEL TOALHA 2 OU 3 FOLHAS</t>
  </si>
  <si>
    <t>SABONETEIRA PLASTICA TIPO DISPENSER PARA SABONETE LIQUIDO COM RESERVATORIO 800 ML</t>
  </si>
  <si>
    <t>PAPELEIRA PLASTICA TIPO DISPENSER PARA PAPEL HIGIENICO ROLAO</t>
  </si>
  <si>
    <t>ESPELHO EM CRISTAL INCOLOR 5MM APLICADO EM PAREDES</t>
  </si>
  <si>
    <t>TUBO, PVC, SOLDÁVEL, DN 25MM,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</si>
  <si>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</si>
  <si>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</si>
  <si>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</si>
  <si>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REGISTRO DE ESFERA, TIPO PVC SOLDÁVEL DN 25MM (3/4"), INCLUSIVE VOLANTE PARA ACIONAMENTO</t>
  </si>
  <si>
    <t>REGISTRO DE GAVETA BRUTO, LATÃO, ROSCÁVEL, 3/4", COM ACABAMENTO E CANOPLA CROMADOS - FORNECIMENTO E INSTALAÇÃO. AF_08/2021</t>
  </si>
  <si>
    <t>FORNECIMENTO E INSTALAÇÃO DE RESERVATÓRIO METÁLICO TIPO TAÇA DE 10.000 LITROS PINTURA INTERNA E EXTERNA COM ESCADA DE ACESSO E BASE DE CONCRETO ARMADO - AREIA E BRITA COMERCIAIS</t>
  </si>
  <si>
    <t>ADAPTADOR CURTO COM BOLSA E ROSCA PARA REGISTRO, PVC, SOLDÁVEL, DN 50MM X 1.1/2 , INSTALADO EM PRUMADA DE ÁGUA - FORNECIMENTO E INSTALAÇÃO. AF_06/2022</t>
  </si>
  <si>
    <t>ADAPTADOR CURTO COM BOLSA E ROSCA PARA REGISTRO, PVC, SOLDÁVEL, DN 25MM X 3/4, INSTALADO EM PRUMADA DE ÁGUA - FORNECIMENTO E INSTALAÇÃO. AF_12/2014 (89358)</t>
  </si>
  <si>
    <t>BUCHA DE REDUÇÃO LONGA, PVC, SOLDÁVEL, DN 50MM X 25MM, INSTALADO EM RAMAL OU SUB-RAMAL DE ÁGUA - FORNECIMENTO E INSTALAÇÃO.</t>
  </si>
  <si>
    <t>BUCHA DE REDUÇÃO CURTA, PVC, SOLDÁVEL, DN 60 X 50MM - FORNECIMENTO E INSTALAÇÃO.</t>
  </si>
  <si>
    <t>BUCHA DE REDUÇÃO LONGA, PVC, DN 75 X 50 MM, FORNECIMENTO E INSTALAÇÃO</t>
  </si>
  <si>
    <t>BUCHA DE REDUÇÃO, PVC, SOLDÁVEL, DN 75 X 60MM - FORNECIMENTO E INSTALAÇÃO.</t>
  </si>
  <si>
    <t>JOELHO 90 GRAUS COM BUCHA DE LATÃO, PVC, SOLDÁVEL, DN 25MM, X 3/4  INSTALADO EM RAMAL OU SUB-RAMAL DE ÁGUA - FORNECIMENTO E INSTALAÇÃO. AF_06/2022</t>
  </si>
  <si>
    <t>JOELHO 45 GRAUS, PVC, SOLDÁVEL, DN 25MM, INSTALADO EM RAMAL DE DISTRIBUIÇÃO DE ÁGUA - FORNECIMENTO E INSTALAÇÃO. AF_06/2022</t>
  </si>
  <si>
    <t>JOELHO 90 GRAUS, PVC, SOLDÁVEL, DN 25MM, INSTALADO EM PRUMADA DE ÁGUA - FORNECIMENTO E INSTALAÇÃO. AF_06/2022</t>
  </si>
  <si>
    <t>JOELHO 90 GRAUS, PVC, SOLDÁVEL, DN 75MM, INSTALADO EM PRUMADA DE ÁGUA - FORNECIMENTO E INSTALAÇÃO. AF_06/2022</t>
  </si>
  <si>
    <t>JOELHO 45 GRAUS, PVC, SOLDÁVEL, DN 75MM, INSTALADO EM PRUMADA DE ÁGUA - FORNECIMENTO E INSTALAÇÃO. AF_06/2022</t>
  </si>
  <si>
    <t>TÊ COM BUCHA DE LATÃO NA BOLSA CENTRAL, PVC, SOLDÁVEL, DN  25 MM X 3/4 , INSTALADO EM RESERVAÇÃO DE ÁGUA DE EDIFICAÇÃO QUE POSSUA RESERVATÓRIO DE FIBRA/FIBROCIMENTO   FORNECIMENTO E INSTALAÇÃO. AF_06/2016</t>
  </si>
  <si>
    <t>TE, PVC, SOLDÁVEL, DN 50MM, INSTALADO EM PRUMADA DE ÁGUA - FORNECIMENTO E INSTALAÇÃO. AF_06/2022</t>
  </si>
  <si>
    <t>TÊ DE REDUÇÃO, PVC, SOLDÁVEL, DN 50MM X 25MM, INSTALADO EM PRUMADA DE ÁGUA - FORNECIMENTO E INSTALAÇÃO. AF_06/2022</t>
  </si>
  <si>
    <t>TE DE REDUCAO 90 PVC SOLDAVEL 60 x 50mm</t>
  </si>
  <si>
    <t>TE, PVC, SOLDÁVEL, DN 75MM, INSTALADO EM PRUMADA DE ÁGUA - FORNECIMENTO E INSTALAÇÃO. AF_06/2022</t>
  </si>
  <si>
    <t>TÊ DE REDUÇÃO, PVC, SOLDÁVEL, DN 75 MM X 50 MM, INSTALADO EM RESERVAÇÃO DE ÁGUA DE EDIFICAÇÃO QUE POSSUA RESERVATÓRIO DE FIBRA/FIBROCIMENTO   FORNECIMENTO E INSTALAÇÃO. AF_06/2016</t>
  </si>
  <si>
    <t>VÁLVULA DE DESCARGA COM REGISTRO INTERNO, ACIONAMENTO SIMPLES, DN 1.1/2" (50MM), INCLUSIVE ACABAMENTO DA VÁLVULA</t>
  </si>
  <si>
    <t>TUBO DE LIGACAO CROMADO PARA VASO SANITARIO</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</si>
  <si>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</si>
  <si>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</si>
  <si>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</si>
  <si>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</si>
  <si>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CURVA LONGA 45 GRAUS, PVC, SERIE NORMAL, ESGOTO PREDIAL, DN75MM</t>
  </si>
  <si>
    <t>CURVA CURTA 90 GRAUS, PVC, SERIE NORMAL, ESGOTO PREDIAL, DN 100 MM, JUNTA ELÁSTICA, FORNECIDO E INSTALADO EM RAMAL DE DESCARGA OU RAMAL DE ESGOTO SANITÁRIO. AF_08/2022</t>
  </si>
  <si>
    <t>CURVA LONGA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</si>
  <si>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</si>
  <si>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</si>
  <si>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</si>
  <si>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</si>
  <si>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</si>
  <si>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</si>
  <si>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TE, PVC, SERIE NORMAL, ESGOTO PREDIAL, DN 50 X 50 MM, JUNTA ELÁSTICA, FORNECIDO E INSTALADO EM PRUMADA DE ESGOTO SANITÁRIO OU VENTILAÇÃO. AF_08/2022</t>
  </si>
  <si>
    <t>TE REDUÇÃO SOLDÁVEL PVC 75 X 50MM</t>
  </si>
  <si>
    <t>JUNÇÃO SIMPLES, PVC, SERIE NORMAL, ESGOTO PREDIAL, DN 40 MM, JUNTA SOLDÁVEL, FORNECIDO E INSTALADO EM RAMAL DE DESCARGA OU RAMAL DE ESGOTO SANITÁRIO. AF_08/2022</t>
  </si>
  <si>
    <t>JUNCAO SIMPLES PVC ESGOTO 100 X 50MM</t>
  </si>
  <si>
    <t>JUNÇÃO SIMPLES, PVC, SERIE NORMAL, ESGOTO PREDIAL, DN 100 X 100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</si>
  <si>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</si>
  <si>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</si>
  <si>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100 MM, JUNTA ELÁSTICA, FORNECIDO E INSTALADO EM RAMAL DE DESCARGA OU RAMAL DE ESGOTO SANITÁRIO. AF_08/2022</t>
  </si>
  <si>
    <t>ADAPTADOR DE SAIDA PARA VASO SANITARIO</t>
  </si>
  <si>
    <t>TERMINAL DE VENTILACAO, 50 MM, SERIE NORMAL, ESGOTO PREDIAL</t>
  </si>
  <si>
    <t>PROLONGADOR PARA CAIXA SIFONADA DE DN 100MM ATÉ 0,5M</t>
  </si>
  <si>
    <t>TUBO PROLONGADOR PARA CAIXA SIFONADA 150 X 200MM</t>
  </si>
  <si>
    <t>RALO SECO, PVC, DN 100 X 40 MM, JUNTA SOLDÁVEL, FORNECIDO E INSTALADO EM RAMAL DE DESCARGA OU EM RAMAL DE ESGOTO SANITÁRIO. AF_08/2022</t>
  </si>
  <si>
    <t>RALO SEMI- HEMISFÉRICO TIPO ABACAXI D = 75 MM</t>
  </si>
  <si>
    <t>CAIXA SIFONADA GIRAFÁCIL 150 X 150 X 50MM FORNECIMENTO E INSTALAÇÃO</t>
  </si>
  <si>
    <t>CAIXA DE ESGOTO DE INSPEÇÃO/PASSAGEM EM ALVENARIA (60X60X100CM), REVESTIMENTO EM ARGAMASSA COM ADITIVO IMPERMEABILIZANTE, COM TAMPA DE CONCRETO, INCLUSIVE ESCAVAÇÃO, REATERRO E TRANSPORTE E RETIRADA DO MATERIAL ESCAVADO (EM CAÇAMBA)</t>
  </si>
  <si>
    <t>JOELHO 90 GRAUS,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</si>
  <si>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</si>
  <si>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ELETRODUTO FLEXÍVEL CORRUGADO, PEAD, DN 25 - FORNECIMENTO E INSTALAÇÃO.</t>
  </si>
  <si>
    <t>ELETROCALHA PERFURADA 100 X 50MM EM CHAPA DE AÇO GALVANIZADO #18, COM TRATAMENTO PRÉ-ZINCADO, INCLUSIVE TAMPA DE ENCAIXE, FIXAÇÃO SUPERIOR, CONEXÕES E ACESSÓRIOS</t>
  </si>
  <si>
    <t>LUVA DE FERRO GALVANIZADO, COM ROSCA BSP, DE 1"</t>
  </si>
  <si>
    <t>CONDULETE DE ALUMÍNIO, TIPO X, PARA ELETRODUTO DE AÇO GALVANIZADO DN 25 MM (1''), APARENTE - FORNECIMENTO E INSTALAÇÃO. AF_10/2022</t>
  </si>
  <si>
    <t>CONJUNTO DE UM (1) MÓDULO COM FURO PARA SAÍDA DE FIO Ø10MM, COM PLACA 4"X2" DE UM (1) POSTO, INCLUSIVE FORNECIMENTO, INSTALAÇÃO, SUPORTE, MÓDULO E PLACA</t>
  </si>
  <si>
    <t>DISJUNTOR BIPOLAR TIPO DIN, CORRENTE NOMINAL DE 20A - FORNECIMENTO E INSTALAÇÃO. AF_10/2020</t>
  </si>
  <si>
    <t>DISJUNTOR BIPOLAR TIPO DIN, CORRENTE NOMINAL DE 40A - FORNECIMENTO E INSTALAÇÃO. AF_10/2020</t>
  </si>
  <si>
    <t>DISPOSITIVO DIFERENCIAL DR ALTA SENSIB.(30MA) TETRAPOLAR 25A</t>
  </si>
  <si>
    <t>SUPRESSOR DE SURTO PARA PROTEÇÃO PRIMÁRIA EM QGD, ATÉ 1,5 KV - 5 KA</t>
  </si>
  <si>
    <t>QUADRO DE DISTRIBUIÇÃO PARA 12 MÓDULOS COM BARRAMENTO E CHAVE</t>
  </si>
  <si>
    <t>PLACA FOTOLUMINESCENTE "M1" - 300 X 500MM</t>
  </si>
  <si>
    <t>EXTINTOR DE INCÊNDIO PORTÁTIL COM CARGA DE PQS DE 12 KG, CLASSE BC - FORNECIMENTO E INSTALAÇÃO. AF_10/2020_PE</t>
  </si>
  <si>
    <t>EXTINTOR DE INCÊNDIO PORTÁTIL COM CARGA DE PQS DE 4 KG, CLASSE BC - FORNECIMENTO E INSTALAÇÃO. AF_10/2020_PE</t>
  </si>
  <si>
    <t>LUMINÁRIA DE EMERGÊNCIA, COM 30 LÂMPADAS LED DE 2 W, SEM REATOR - FORNECIMENTO E INSTALAÇÃO. AF_02/2020</t>
  </si>
  <si>
    <t>LIMPEZA DE SUPERFÍCIE COM JATO DE ALTA PRESSÃO. AF_04/2019</t>
  </si>
  <si>
    <t>Nível 2</t>
  </si>
  <si>
    <t>Serviço</t>
  </si>
  <si>
    <t>Nível 3</t>
  </si>
  <si>
    <t>NÍVEL</t>
  </si>
  <si>
    <t>ITEM</t>
  </si>
  <si>
    <t>FONTE</t>
  </si>
  <si>
    <t>CÓDIGO</t>
  </si>
  <si>
    <t>DESCRIÇÃO</t>
  </si>
  <si>
    <t>UNID.</t>
  </si>
  <si>
    <t>QUANT.</t>
  </si>
  <si>
    <t>CUST. UNIT.</t>
  </si>
  <si>
    <t>BDI</t>
  </si>
  <si>
    <t>PREÇO UNIT.</t>
  </si>
  <si>
    <t>TOTAL</t>
  </si>
  <si>
    <t>BDI: DESONERADO</t>
  </si>
  <si>
    <t>BDI: CONSTR. DE EDIF.</t>
  </si>
  <si>
    <t>VALOR BDI:</t>
  </si>
  <si>
    <t>Nível 1</t>
  </si>
  <si>
    <t>TOTAL DA OBRA</t>
  </si>
  <si>
    <t>1.</t>
  </si>
  <si>
    <t>2.</t>
  </si>
  <si>
    <t>3.</t>
  </si>
  <si>
    <t>4.</t>
  </si>
  <si>
    <t>5.</t>
  </si>
  <si>
    <t>4.0.0.1</t>
  </si>
  <si>
    <t>4.0.0.2</t>
  </si>
  <si>
    <t>3.0.0.1</t>
  </si>
  <si>
    <t>2.0.0.1</t>
  </si>
  <si>
    <t>1.0.0.1</t>
  </si>
  <si>
    <t>5.0.0.1</t>
  </si>
  <si>
    <t>5.0.0.2</t>
  </si>
  <si>
    <t>5.0.0.3</t>
  </si>
  <si>
    <t>6.</t>
  </si>
  <si>
    <t>7.</t>
  </si>
  <si>
    <t>7.1.0.1</t>
  </si>
  <si>
    <t>7.1</t>
  </si>
  <si>
    <t>7.1.0.2</t>
  </si>
  <si>
    <t>7.1.0.3</t>
  </si>
  <si>
    <t>7.2</t>
  </si>
  <si>
    <t>7.2.0.1</t>
  </si>
  <si>
    <t>7.2.0.2</t>
  </si>
  <si>
    <t>7.2.0.3</t>
  </si>
  <si>
    <t>7.4</t>
  </si>
  <si>
    <t>7.4.0.1</t>
  </si>
  <si>
    <t>7.4.0.2</t>
  </si>
  <si>
    <t>7.4.0.3</t>
  </si>
  <si>
    <t>7.4.0.4</t>
  </si>
  <si>
    <t>8.</t>
  </si>
  <si>
    <t>8.2</t>
  </si>
  <si>
    <t>8.2.0.1</t>
  </si>
  <si>
    <t>8.3</t>
  </si>
  <si>
    <t>8.3.0.1</t>
  </si>
  <si>
    <t>8.4</t>
  </si>
  <si>
    <t>8.4.0.1</t>
  </si>
  <si>
    <t>9.</t>
  </si>
  <si>
    <t>10.</t>
  </si>
  <si>
    <t>11.</t>
  </si>
  <si>
    <t>12.</t>
  </si>
  <si>
    <t>13.</t>
  </si>
  <si>
    <t>13.1</t>
  </si>
  <si>
    <t>13.1.0.1</t>
  </si>
  <si>
    <t>13.2</t>
  </si>
  <si>
    <t>13.2.0.1</t>
  </si>
  <si>
    <t>13.3</t>
  </si>
  <si>
    <t>13.3.0.1</t>
  </si>
  <si>
    <t>13.4</t>
  </si>
  <si>
    <t>13.4.0.1</t>
  </si>
  <si>
    <t>13.5</t>
  </si>
  <si>
    <t>13.5.0.1</t>
  </si>
  <si>
    <t>14.</t>
  </si>
  <si>
    <t>14.1</t>
  </si>
  <si>
    <t>14.2</t>
  </si>
  <si>
    <t>14.3</t>
  </si>
  <si>
    <t>14.3.0.1</t>
  </si>
  <si>
    <t>15.</t>
  </si>
  <si>
    <t>15.1</t>
  </si>
  <si>
    <t>15.2</t>
  </si>
  <si>
    <t>16.</t>
  </si>
  <si>
    <t>16.2</t>
  </si>
  <si>
    <t>16.2.0.1</t>
  </si>
  <si>
    <t>16.3</t>
  </si>
  <si>
    <t>16.3.0.1</t>
  </si>
  <si>
    <t>16.4</t>
  </si>
  <si>
    <t>17.</t>
  </si>
  <si>
    <t>18.</t>
  </si>
  <si>
    <t>19.</t>
  </si>
  <si>
    <t>20.</t>
  </si>
  <si>
    <t>17.1</t>
  </si>
  <si>
    <t>17.2</t>
  </si>
  <si>
    <t>17.3</t>
  </si>
  <si>
    <t>17.4</t>
  </si>
  <si>
    <t>18.1</t>
  </si>
  <si>
    <t>18.2</t>
  </si>
  <si>
    <t>18.3</t>
  </si>
  <si>
    <t>18.4</t>
  </si>
  <si>
    <t>18.5</t>
  </si>
  <si>
    <t>18.6</t>
  </si>
  <si>
    <t>18.7</t>
  </si>
  <si>
    <t>18.8</t>
  </si>
  <si>
    <t>19.2</t>
  </si>
  <si>
    <t>19.1</t>
  </si>
  <si>
    <t>19.3</t>
  </si>
  <si>
    <t>18.3.1</t>
  </si>
  <si>
    <t>18.3.2</t>
  </si>
  <si>
    <t>16.4.0.1</t>
  </si>
  <si>
    <t>17.1.0.1</t>
  </si>
  <si>
    <t>17.2.0.1</t>
  </si>
  <si>
    <t>17.2.0.2</t>
  </si>
  <si>
    <t>18.1.0.1</t>
  </si>
  <si>
    <t>18.1.0.2</t>
  </si>
  <si>
    <t>18.2.0.1</t>
  </si>
  <si>
    <t>18.2.0.2</t>
  </si>
  <si>
    <t>18.3.1.1</t>
  </si>
  <si>
    <t>18.3.1.2</t>
  </si>
  <si>
    <t>18.7.0.1</t>
  </si>
  <si>
    <t>18.7.0.2</t>
  </si>
  <si>
    <t>18.7.0.3</t>
  </si>
  <si>
    <t>19.1.0.1</t>
  </si>
  <si>
    <t>19.1.0.2</t>
  </si>
  <si>
    <t>19.2.0.1</t>
  </si>
  <si>
    <t>19.3.0.1</t>
  </si>
  <si>
    <t>19.6.0.1</t>
  </si>
  <si>
    <t>19.10.0.1</t>
  </si>
  <si>
    <t>19.10.0.2</t>
  </si>
  <si>
    <t>19.10.0.3</t>
  </si>
  <si>
    <t>19.10.0.4</t>
  </si>
  <si>
    <t>19.11.0.1</t>
  </si>
  <si>
    <t>ED-19507</t>
  </si>
  <si>
    <t>FIXAÇÃO DE ELETROCALHA/LEITO HORIZONTAL COM LARGURA MENOR OU IGUAL A 200 MM EM LAJE, COM SUPORTE EM PERFILADO, INCLUSIVE PERFILADO, VERGALHÃO E ACESSÓRIOS, EXCLUSIVE ELETROCALHA/LEITO</t>
  </si>
  <si>
    <t>BDI 6</t>
  </si>
  <si>
    <t>BDI 8</t>
  </si>
  <si>
    <t>BDI 9</t>
  </si>
  <si>
    <t>1º MÊS</t>
  </si>
  <si>
    <t>2º MÊS</t>
  </si>
  <si>
    <t>3º MÊS</t>
  </si>
  <si>
    <t>4º MÊS</t>
  </si>
  <si>
    <t>5º MÊS</t>
  </si>
  <si>
    <t>6º MÊS</t>
  </si>
  <si>
    <t>7º MÊS</t>
  </si>
  <si>
    <t>8º MÊS</t>
  </si>
  <si>
    <t>9º MÊS</t>
  </si>
  <si>
    <t>10º MÊS</t>
  </si>
  <si>
    <t>11º MÊS</t>
  </si>
  <si>
    <t>12º MÊS</t>
  </si>
  <si>
    <t>ACUMULADO</t>
  </si>
  <si>
    <t>TOTAL POR MÊS</t>
  </si>
  <si>
    <t>MOBILIZAÇAO E DESMOBILIZAÇAO DE EQUIPAMENTO TRADO MECANIZADO ESTACA BROCA</t>
  </si>
  <si>
    <t>04.04.01</t>
  </si>
  <si>
    <t>ED-29481</t>
  </si>
  <si>
    <t>ED-29484</t>
  </si>
  <si>
    <t>FERRAGENS PARA MÓDULO DE JANELA DE ALUMÍNIO MÁXIM-AR, INCLUSIVE FECHO E BRAÇO, FORNECIMENTO E INSTALAÇÃO, EXCLUSIVE JANELA</t>
  </si>
  <si>
    <t>FERRAGENS PARA JANELA DE ALUMÍNIO DE CORRER COM DUAS (2) FOLHAS, INCLUSIVE ROLDANAS E ACESSÓRIOS, FORNECIMENTO E INSTALAÇÃO, EXCLUSIVE JANELA</t>
  </si>
  <si>
    <t>ED-29453</t>
  </si>
  <si>
    <t>ED-29451</t>
  </si>
  <si>
    <t>CRONOGRAMA</t>
  </si>
  <si>
    <t>17.1.0.2</t>
  </si>
  <si>
    <t>7.3</t>
  </si>
  <si>
    <t>7.3.0.1</t>
  </si>
  <si>
    <t>7.3.0.2</t>
  </si>
  <si>
    <t>7.3.0.3</t>
  </si>
  <si>
    <t>8.1</t>
  </si>
  <si>
    <t>8.1.0.1</t>
  </si>
  <si>
    <t>16.1</t>
  </si>
  <si>
    <t>16.1.0.1</t>
  </si>
  <si>
    <t>16.2.0.2</t>
  </si>
  <si>
    <t>APILOAMENTO MANUAL EM FUNDO DE VALA COM SOQUETE, EXCLUSIVE ESCAVAÇÃO</t>
  </si>
  <si>
    <t>CORTE, DOBRA E MONTAGEM DE AÇO CA-50/60, INCLUSIVE ESPAÇADOR</t>
  </si>
  <si>
    <t>FORNECIMENTO DE CONCRETO ESTRUTURAL, USINADO, COM FCK 25MPA, INCLUSIVE LANÇAMENTO, ADENSAMENTO E ACABAMENTO (FUNDAÇÃO)</t>
  </si>
  <si>
    <t>FORNECIMENTO DE CONCRETO ESTRUTURAL, USINADO, COM FCK 25MPA, INCLUSIVE LANÇAMENTO, ADENSAMENTO E ACABAMENTO</t>
  </si>
  <si>
    <t xml:space="preserve">TELA DE ACO SOLDADA NERVURADA, CA-60, Q-196, (3,11 KG/M2), DIAMETRO DO FIO = 5,0 MM, LARGURA = 2,45 M, ESPACAMENTO DA MALHA = 10 X 10 CM                                                                                                                                                                                                                                                                                                                                                                  </t>
  </si>
  <si>
    <t>APLICAÇÃO MANUAL DE GESSO DESEMPENADO (SEM TALISCAS) EM TETO DE AMBIENTES DE ÁREA MAIOR QUE 10M², ESPESSURA DE 0,5CM. AF_03/2023</t>
  </si>
  <si>
    <t>JANELA EM ALUMÍNIO MÁXIM-AR COM ALTURA DE 60CM, LINHA 25/SUPREMA, ACABAMENTO ANODIZADO NATURAL, INCLUSIVE PERFIS, VIDRO LISO 4MM E INSTALAÇÃO, EXCLUSIVE FERRAGENS PARA MÓDULO DE JANELA DE ALUMÍNIO MÁXIM-AR</t>
  </si>
  <si>
    <t>JANELA EM ALUMÍNIO DE CORRER COM 2 FOLHAS, LINHA 25/SUPREMA, ACABAMENTO ANODIZADO NATURAL, INCLUSIVE PERFIS, VIDRO 4MM E INSTALAÇÃO, EXCLUSIVE FERRAGENS PARA JANELA DE ALUMÍNIO DE CORRER</t>
  </si>
  <si>
    <t>INTALAÇÕES ELÉTRICAS</t>
  </si>
  <si>
    <t>CABO DE COBRE FLEXÍVEL ISOLADO, 2,5 MM², ANTI-CHAMA 450/750 V, PARA CIRCUITOS TERMINAIS - FORNECIMENTO E INSTALAÇÃO. AF_03/2023</t>
  </si>
  <si>
    <t>CABO DE COBRE FLEXÍVEL ISOLADO, 4 MM², ANTI-CHAMA 450/750 V, PARA CIRCUITOS TERMINAIS - FORNECIMENTO E INSTALAÇÃO. AF_03/2023</t>
  </si>
  <si>
    <t>ELETRODUTO FLEXÍVEL CORRUGADO, PVC, DN 25 MM (3/4"),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</si>
  <si>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</si>
  <si>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</si>
  <si>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</si>
  <si>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</si>
  <si>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LUVAS DE AÇO</t>
  </si>
  <si>
    <t>CURVA 90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</si>
  <si>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</si>
  <si>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CAIXA OCTOGONAL 4" X 4", PVC, INSTALADA EM LAJE - FORNECIMENTO E INSTALAÇÃO. AF_03/2023</t>
  </si>
  <si>
    <t>CAIXA RETANGULAR 4" X 2" ALTA (2,00 M DO PISO), PVC, INSTALADA EM PAREDE - FORNECIMENTO E INSTALAÇÃO. AF_03/2023</t>
  </si>
  <si>
    <t>CAIXA RETANGULAR 4" X 2" BAIXA (0,30 M DO PISO), PVC, INSTALADA EM PAREDE - FORNECIMENTO E INSTALAÇÃO. AF_03/2023</t>
  </si>
  <si>
    <t>INTERRUPTOR SIMPLES (1 MÓDULO), 10A/250V, SEM SUPORTE E SEM PLACA - FORNECIMENTO E INSTALAÇÃO. AF_03/2023</t>
  </si>
  <si>
    <t>INTERRUPTOR SIMPLES (1 MÓDULO) COM 1 TOMADA DE EMBUTIR 2P+T 10 A, INCLUINDO SUPORTE E PLACA - FORNECIMENTO E INSTALAÇÃO. AF_03/2023</t>
  </si>
  <si>
    <t>INTERRUPTOR PARALELO (2 MÓDULOS), 10A/250V, INCLUINDO SUPORTE E PLACA - FORNECIMENTO E INSTALAÇÃO. AF_03/2023</t>
  </si>
  <si>
    <t>TOMADA ALTA DE EMBUTIR (1 MÓDULO), 2P+T 10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</si>
  <si>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</si>
  <si>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</si>
  <si>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BAIXA DE EMBUTIR (1 MÓDULO), 2P+T 10 A, SEM SUPORTE E SEM PLACA - FORNECIMENTO E INSTALAÇÃO. AF_03/2023</t>
  </si>
  <si>
    <t>TOMADA BAIXA DE EMBUTIR (1 MÓDULO), 2P+T 10 A, INCLUINDO SUPORTE E PLACA - FORNECIMENTO E INSTALAÇÃO. AF_03/2023</t>
  </si>
  <si>
    <t>QUADROES ELÉTRICOS</t>
  </si>
  <si>
    <t>PLACA FOTOLUMINESCENTE PARA SINALIZAÇÃO DE EMERGÊNCIA, TIPO "E5", DIMENSÃO (300X300)MM, INCLUSIVE FIXAÇÃO</t>
  </si>
  <si>
    <t>PLACA FOTOLUMINESCENTE PARA SINALIZAÇÃO DE EMERGÊNCIA, TIPO "S1", DIMENSÃO (380X190)MM, INCLUSIVE FIXAÇÃO</t>
  </si>
  <si>
    <t>PLACA FOTOLUMINESCENTE PARA SINALIZAÇÃO DE EMERGÊNCIA, TIPO "S12", DIMENSÃO (380X190)MM, INCLUSIVE FIXAÇÃO</t>
  </si>
  <si>
    <t>M2XMÊS</t>
  </si>
  <si>
    <t>6.1</t>
  </si>
  <si>
    <t>6.2</t>
  </si>
  <si>
    <t>6.3</t>
  </si>
  <si>
    <t>6.4</t>
  </si>
  <si>
    <t>8.5</t>
  </si>
  <si>
    <t>8.6</t>
  </si>
  <si>
    <t>8.7</t>
  </si>
  <si>
    <t>8.8</t>
  </si>
  <si>
    <t>8.9</t>
  </si>
  <si>
    <t>8.10</t>
  </si>
  <si>
    <t>10.1</t>
  </si>
  <si>
    <t>10.2</t>
  </si>
  <si>
    <t>10.3</t>
  </si>
  <si>
    <t>12.1</t>
  </si>
  <si>
    <t>12.2</t>
  </si>
  <si>
    <t>12.3</t>
  </si>
  <si>
    <t>14.1.1</t>
  </si>
  <si>
    <t>14.1.3</t>
  </si>
  <si>
    <t>14.1.4</t>
  </si>
  <si>
    <t>14.2.1</t>
  </si>
  <si>
    <t>17.3.1</t>
  </si>
  <si>
    <t>17.3.2</t>
  </si>
  <si>
    <t>17.3.9</t>
  </si>
  <si>
    <t>17.3.8</t>
  </si>
  <si>
    <t>17.3.7</t>
  </si>
  <si>
    <t>17.3.6</t>
  </si>
  <si>
    <t>17.3.4</t>
  </si>
  <si>
    <t>17.3.3</t>
  </si>
  <si>
    <t>17.4.1</t>
  </si>
  <si>
    <t>17.4.3</t>
  </si>
  <si>
    <t>17.4.4</t>
  </si>
  <si>
    <t>17.4.5</t>
  </si>
  <si>
    <t>17.5</t>
  </si>
  <si>
    <t>17.6</t>
  </si>
  <si>
    <t>17.6.1</t>
  </si>
  <si>
    <t>17.6.2</t>
  </si>
  <si>
    <t>17.6.3</t>
  </si>
  <si>
    <t>17.6.4</t>
  </si>
  <si>
    <t>17.6.5</t>
  </si>
  <si>
    <t>18.5.1</t>
  </si>
  <si>
    <t>18.5.2</t>
  </si>
  <si>
    <t>18.5.3</t>
  </si>
  <si>
    <t>18.9</t>
  </si>
  <si>
    <t>18.10</t>
  </si>
  <si>
    <t>18.11</t>
  </si>
  <si>
    <t>17.7</t>
  </si>
  <si>
    <t>17.7.1</t>
  </si>
  <si>
    <t>17.7.2</t>
  </si>
  <si>
    <t>6.1.0.1</t>
  </si>
  <si>
    <t>6.1.0.2</t>
  </si>
  <si>
    <t>6.1.0.3</t>
  </si>
  <si>
    <t>6.1.0.4</t>
  </si>
  <si>
    <t>6.1.0.5</t>
  </si>
  <si>
    <t>6.1.0.6</t>
  </si>
  <si>
    <t>6.1.0.7</t>
  </si>
  <si>
    <t>6.1.0.8</t>
  </si>
  <si>
    <t>6.2.0.1</t>
  </si>
  <si>
    <t>6.2.0.2</t>
  </si>
  <si>
    <t>6.2.0.3</t>
  </si>
  <si>
    <t>6.2.0.4</t>
  </si>
  <si>
    <t>6.3.0.1</t>
  </si>
  <si>
    <t>6.3.0.2</t>
  </si>
  <si>
    <t>6.4.0.1</t>
  </si>
  <si>
    <t>6.4.0.2</t>
  </si>
  <si>
    <t>6.4.0.3</t>
  </si>
  <si>
    <t>6.4.0.4</t>
  </si>
  <si>
    <t>6.4.0.5</t>
  </si>
  <si>
    <t>8.5.0.1</t>
  </si>
  <si>
    <t>8.6.0.1</t>
  </si>
  <si>
    <t>8.7.0.1</t>
  </si>
  <si>
    <t>8.8.0.1</t>
  </si>
  <si>
    <t>8.9.0.1</t>
  </si>
  <si>
    <t>8.10.0.1</t>
  </si>
  <si>
    <t>9.0.0.1</t>
  </si>
  <si>
    <t>9.0.0.2</t>
  </si>
  <si>
    <t>10.1.0.1</t>
  </si>
  <si>
    <t>10.1.0.2</t>
  </si>
  <si>
    <t>10.2.0.1</t>
  </si>
  <si>
    <t>10.3.0.1</t>
  </si>
  <si>
    <t>10.4</t>
  </si>
  <si>
    <t>10.4.0.1</t>
  </si>
  <si>
    <t>11.0.0.1</t>
  </si>
  <si>
    <t>11.0.0.2</t>
  </si>
  <si>
    <t>11.0.0.3</t>
  </si>
  <si>
    <t>12.1.0.1</t>
  </si>
  <si>
    <t>12.2.0.1</t>
  </si>
  <si>
    <t>12.3.0.1</t>
  </si>
  <si>
    <t>12.4</t>
  </si>
  <si>
    <t>12.4.0.1</t>
  </si>
  <si>
    <t>12.4.0.2</t>
  </si>
  <si>
    <t>14.1.1.1</t>
  </si>
  <si>
    <t>14.1.1.2</t>
  </si>
  <si>
    <t>14.1.1.3</t>
  </si>
  <si>
    <t>14.1.1.4</t>
  </si>
  <si>
    <t>14.1.3.1</t>
  </si>
  <si>
    <t>14.1.4.1</t>
  </si>
  <si>
    <t>14.2.1.1</t>
  </si>
  <si>
    <t>14.2.1.2</t>
  </si>
  <si>
    <t>14.2.1.3</t>
  </si>
  <si>
    <t>14.2.1.4</t>
  </si>
  <si>
    <t>14.2.1.5</t>
  </si>
  <si>
    <t>14.3.0.2</t>
  </si>
  <si>
    <t>15.1.0.1</t>
  </si>
  <si>
    <t>15.2.0.1</t>
  </si>
  <si>
    <t>17.3.1.2</t>
  </si>
  <si>
    <t>17.3.1.1</t>
  </si>
  <si>
    <t>17.3.2.1</t>
  </si>
  <si>
    <t>17.3.3.1</t>
  </si>
  <si>
    <t>17.3.3.2</t>
  </si>
  <si>
    <t>17.3.4.1</t>
  </si>
  <si>
    <t>17.3.6.1</t>
  </si>
  <si>
    <t>17.3.7.1</t>
  </si>
  <si>
    <t>17.3.7.2</t>
  </si>
  <si>
    <t>17.3.8.3</t>
  </si>
  <si>
    <t>17.3.8.1</t>
  </si>
  <si>
    <t>17.3.8.2</t>
  </si>
  <si>
    <t>17.3.5</t>
  </si>
  <si>
    <t>17.3.5.1</t>
  </si>
  <si>
    <t>17.3.6.2</t>
  </si>
  <si>
    <t>17.3.6.3</t>
  </si>
  <si>
    <t>17.3.9.1</t>
  </si>
  <si>
    <t>17.5.0.1</t>
  </si>
  <si>
    <t>17.4.1.1</t>
  </si>
  <si>
    <t>17.4.1.2</t>
  </si>
  <si>
    <t>17.4.1.3</t>
  </si>
  <si>
    <t>17.4.1.4</t>
  </si>
  <si>
    <t>17.4.3.1</t>
  </si>
  <si>
    <t>17.4.4.1</t>
  </si>
  <si>
    <t>17.4.5.1</t>
  </si>
  <si>
    <t>17.5.0.2</t>
  </si>
  <si>
    <t>17.5.0.3</t>
  </si>
  <si>
    <t>17.5.0.4</t>
  </si>
  <si>
    <t>17.5.0.5</t>
  </si>
  <si>
    <t>17.5.0.6</t>
  </si>
  <si>
    <t>17.5.0.7</t>
  </si>
  <si>
    <t>17.5.0.8</t>
  </si>
  <si>
    <t>17.5.0.9</t>
  </si>
  <si>
    <t>17.5.0.10</t>
  </si>
  <si>
    <t>17.5.0.11</t>
  </si>
  <si>
    <t>17.5.0.12</t>
  </si>
  <si>
    <t>17.5.0.13</t>
  </si>
  <si>
    <t>17.5.0.14</t>
  </si>
  <si>
    <t>17.5.0.15</t>
  </si>
  <si>
    <t>17.5.0.16</t>
  </si>
  <si>
    <t>17.5.0.17</t>
  </si>
  <si>
    <t>17.5.0.18</t>
  </si>
  <si>
    <t>17.5.0.19</t>
  </si>
  <si>
    <t>17.6.1.1</t>
  </si>
  <si>
    <t>17.6.1.2</t>
  </si>
  <si>
    <t>17.6.1.3</t>
  </si>
  <si>
    <t>17.6.1.4</t>
  </si>
  <si>
    <t>17.6.2.3</t>
  </si>
  <si>
    <t>17.6.2.4</t>
  </si>
  <si>
    <t>17.6.2.5</t>
  </si>
  <si>
    <t>17.6.2.6</t>
  </si>
  <si>
    <t>17.6.2.7</t>
  </si>
  <si>
    <t>17.6.2.8</t>
  </si>
  <si>
    <t>17.6.2.9</t>
  </si>
  <si>
    <t>17.6.2.10</t>
  </si>
  <si>
    <t>17.6.2.11</t>
  </si>
  <si>
    <t>17.6.2.12</t>
  </si>
  <si>
    <t>17.6.2.13</t>
  </si>
  <si>
    <t>17.6.2.14</t>
  </si>
  <si>
    <t>17.6.2.15</t>
  </si>
  <si>
    <t>17.6.2.16</t>
  </si>
  <si>
    <t>17.6.2.17</t>
  </si>
  <si>
    <t>17.6.2.18</t>
  </si>
  <si>
    <t>17.6.2.19</t>
  </si>
  <si>
    <t>17.6.2.20</t>
  </si>
  <si>
    <t>17.6.2.1</t>
  </si>
  <si>
    <t>17.6.2.2</t>
  </si>
  <si>
    <t>17.6.3.1</t>
  </si>
  <si>
    <t>17.6.3.2</t>
  </si>
  <si>
    <t>17.6.4.1</t>
  </si>
  <si>
    <t>17.6.5.1</t>
  </si>
  <si>
    <t>17.7.1.1</t>
  </si>
  <si>
    <t>17.7.1.2</t>
  </si>
  <si>
    <t>17.7.2.1</t>
  </si>
  <si>
    <t>17.7.2.2</t>
  </si>
  <si>
    <t>17.7.2.3</t>
  </si>
  <si>
    <t>17.7.2.4</t>
  </si>
  <si>
    <t>17.7.2.5</t>
  </si>
  <si>
    <t>17.7.2.6</t>
  </si>
  <si>
    <t>19.3.2.1</t>
  </si>
  <si>
    <t>19.3.2.2</t>
  </si>
  <si>
    <t>18.4.0.1</t>
  </si>
  <si>
    <t>18.4.0.2</t>
  </si>
  <si>
    <t>18.7.1.1</t>
  </si>
  <si>
    <t>18.7.1.2</t>
  </si>
  <si>
    <t>18.5.2.1</t>
  </si>
  <si>
    <t>18.5.3.1</t>
  </si>
  <si>
    <t>18.5.3.2</t>
  </si>
  <si>
    <t>18.8.0.1</t>
  </si>
  <si>
    <t>18.8.0.2</t>
  </si>
  <si>
    <t>18.8.0.3</t>
  </si>
  <si>
    <t>18.9.0.1</t>
  </si>
  <si>
    <t>18.9.0.2</t>
  </si>
  <si>
    <t>18.9.0.3</t>
  </si>
  <si>
    <t>18.9.0.4</t>
  </si>
  <si>
    <t>18.9.0.5</t>
  </si>
  <si>
    <t>18.9.0.6</t>
  </si>
  <si>
    <t>19.1.0.3</t>
  </si>
  <si>
    <t>19.1.0.4</t>
  </si>
  <si>
    <t>19.2.0.2</t>
  </si>
  <si>
    <t>20.0.0.1</t>
  </si>
  <si>
    <t>OBRA: REFORMA DAS ESCOLA MUNICIPAL JUSCELINA MARIA MAIA</t>
  </si>
  <si>
    <t>OBRA: REFORMA DA ESCOLA MUNICIPAIL JUSCELINA MARIA MAIA</t>
  </si>
  <si>
    <t>JOELHO 90 GRAUS, PVC, SOLDÁVEL, DN 50MM, INSTALADO EM PRUMADA DE ÁGUA - FORNECIMENTO E INSTALAÇÃO. AF_06/2022</t>
  </si>
  <si>
    <t>JOELHO 45 GRAUS, PVC, SOLDÁVEL, DN 50MM, INSTALADO EM PRUMADA DE ÁGUA - FORNECIMENTO E INSTALAÇÃO. AF_06/2022</t>
  </si>
  <si>
    <t>17.5.0.20</t>
  </si>
  <si>
    <t>17.5.0.21</t>
  </si>
  <si>
    <t>ELETRODUTO FLEXÍVEL CORRUGADO, PVC, DN 32 MM (1"), PARA CIRCUITOS TERMINAIS, INSTALADO EM PAREDE - FORNECIMENTO E INSTALAÇÃO. AF_03/2023</t>
  </si>
  <si>
    <t>18.3.1.3</t>
  </si>
  <si>
    <t>DATABASE DE PREÇOS: SINAPI - 06/2023, SEINFRA - 04/2023, SUDECAP - 05/2023, SICRO - 04/2023</t>
  </si>
  <si>
    <t>COMP072</t>
  </si>
  <si>
    <t>ADMINISTRAÇÃO LOCAL (CONSTRUÇÃO DE EDIFÍCIOS - QUARTIL MÉDIO) - CONFORME ACÓRDÃO Nº 2622/2013 - TCU - PLENÁRIO - PROCESSO TC 036.076/2011-2 - ESCOLA JUSCELINA MARIA MAIA</t>
  </si>
  <si>
    <t>3.0.0.2</t>
  </si>
  <si>
    <t>PLANILHA PROPOSTA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</si>
</sst>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8"/>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206518753624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1" xfId="0" applyFont="1" applyBorder="1" applyAlignment="1">
      <alignment horizontal="center" vertical="center"/>
    </xf>
    <xf numFmtId="10" fontId="2" fillId="0" borderId="1" xfId="3" applyNumberFormat="1" applyFont="1" applyBorder="1" applyAlignment="1">
      <alignment horizontal="center" vertical="center"/>
    </xf>
    <xf numFmtId="0" fontId="2" fillId="5"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vertical="center"/>
    </xf>
    <xf numFmtId="0" fontId="3" fillId="2" borderId="1" xfId="0" applyFont="1" applyFill="1" applyBorder="1" applyAlignment="1">
      <alignment vertical="center"/>
    </xf>
    <xf numFmtId="0" fontId="0" fillId="0" borderId="1" xfId="0" applyBorder="1" applyAlignment="1">
      <alignment horizontal="center" vertical="center"/>
    </xf>
    <xf numFmtId="0" fontId="2" fillId="4" borderId="1" xfId="0" applyFont="1" applyFill="1" applyBorder="1" applyAlignment="1">
      <alignment horizontal="center" vertical="center"/>
    </xf>
    <xf numFmtId="0" fontId="3" fillId="2"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0" fillId="0" borderId="1" xfId="0" applyBorder="1" applyAlignment="1">
      <alignment wrapText="1"/>
    </xf>
    <xf numFmtId="0" fontId="0" fillId="0" borderId="0" xfId="0" applyAlignment="1">
      <alignment vertical="center"/>
    </xf>
    <xf numFmtId="43" fontId="0" fillId="0" borderId="1" xfId="1" applyFont="1" applyBorder="1" applyAlignment="1">
      <alignment vertical="center"/>
    </xf>
    <xf numFmtId="44" fontId="0" fillId="0" borderId="1" xfId="2" applyFont="1" applyBorder="1" applyAlignment="1">
      <alignment vertical="center"/>
    </xf>
    <xf numFmtId="10" fontId="0" fillId="0" borderId="1" xfId="3" applyNumberFormat="1" applyFont="1" applyBorder="1" applyAlignment="1">
      <alignment vertical="center"/>
    </xf>
    <xf numFmtId="43" fontId="2" fillId="4" borderId="1" xfId="1" applyFont="1" applyFill="1" applyBorder="1" applyAlignment="1">
      <alignment vertical="center"/>
    </xf>
    <xf numFmtId="44" fontId="2" fillId="4" borderId="1" xfId="2" applyFont="1" applyFill="1" applyBorder="1" applyAlignment="1">
      <alignment vertical="center"/>
    </xf>
    <xf numFmtId="44" fontId="0" fillId="6" borderId="1" xfId="2" applyFont="1" applyFill="1" applyBorder="1" applyAlignment="1">
      <alignment vertical="center"/>
    </xf>
    <xf numFmtId="10" fontId="0" fillId="6" borderId="1" xfId="3" applyNumberFormat="1" applyFont="1" applyFill="1" applyBorder="1" applyAlignment="1">
      <alignment vertical="center"/>
    </xf>
    <xf numFmtId="43" fontId="3" fillId="2" borderId="1" xfId="1" applyFont="1" applyFill="1" applyBorder="1" applyAlignment="1">
      <alignment vertical="center"/>
    </xf>
    <xf numFmtId="44" fontId="3" fillId="2" borderId="1" xfId="2" applyFont="1" applyFill="1" applyBorder="1" applyAlignment="1">
      <alignment vertical="center"/>
    </xf>
    <xf numFmtId="10" fontId="3" fillId="2" borderId="1" xfId="3" applyNumberFormat="1" applyFont="1" applyFill="1" applyBorder="1" applyAlignment="1">
      <alignment vertical="center"/>
    </xf>
    <xf numFmtId="0" fontId="0" fillId="0" borderId="0" xfId="0" applyAlignment="1">
      <alignment horizontal="center" vertical="center"/>
    </xf>
    <xf numFmtId="0" fontId="0" fillId="0" borderId="1" xfId="0" applyBorder="1" applyAlignment="1">
      <alignment vertical="center" wrapText="1"/>
    </xf>
    <xf numFmtId="0" fontId="2" fillId="2" borderId="1" xfId="0" applyFont="1" applyFill="1" applyBorder="1" applyAlignment="1">
      <alignment vertical="center"/>
    </xf>
    <xf numFmtId="0" fontId="2" fillId="2" borderId="1" xfId="0" applyFont="1" applyFill="1" applyBorder="1" applyAlignment="1">
      <alignment wrapText="1"/>
    </xf>
    <xf numFmtId="44" fontId="2" fillId="2" borderId="1" xfId="0" applyNumberFormat="1" applyFont="1" applyFill="1" applyBorder="1" applyAlignment="1">
      <alignment horizontal="center" vertical="center"/>
    </xf>
    <xf numFmtId="10" fontId="2" fillId="2" borderId="1" xfId="3" applyNumberFormat="1" applyFont="1" applyFill="1" applyBorder="1" applyAlignment="1">
      <alignment horizontal="center" vertical="center"/>
    </xf>
    <xf numFmtId="0" fontId="0" fillId="4" borderId="1" xfId="0" applyFill="1" applyBorder="1" applyAlignment="1">
      <alignment vertical="center"/>
    </xf>
    <xf numFmtId="0" fontId="0" fillId="4" borderId="1" xfId="0" applyFill="1" applyBorder="1" applyAlignment="1">
      <alignment wrapText="1"/>
    </xf>
    <xf numFmtId="44" fontId="0" fillId="4" borderId="1" xfId="0" applyNumberFormat="1" applyFill="1" applyBorder="1" applyAlignment="1">
      <alignment horizontal="center" vertical="center"/>
    </xf>
    <xf numFmtId="10" fontId="1" fillId="4" borderId="1" xfId="3" applyNumberFormat="1" applyFont="1" applyFill="1" applyBorder="1" applyAlignment="1">
      <alignment horizontal="center" vertical="center"/>
    </xf>
    <xf numFmtId="0" fontId="0" fillId="3" borderId="1" xfId="0" applyFill="1" applyBorder="1" applyAlignment="1">
      <alignment vertical="center"/>
    </xf>
    <xf numFmtId="0" fontId="0" fillId="3" borderId="1" xfId="0" applyFill="1" applyBorder="1" applyAlignment="1">
      <alignment wrapText="1"/>
    </xf>
    <xf numFmtId="44" fontId="0" fillId="3" borderId="1" xfId="0" applyNumberFormat="1" applyFill="1" applyBorder="1" applyAlignment="1">
      <alignment horizontal="center" vertical="center"/>
    </xf>
    <xf numFmtId="10" fontId="1" fillId="3" borderId="1" xfId="3" applyNumberFormat="1" applyFont="1" applyFill="1" applyBorder="1" applyAlignment="1">
      <alignment horizontal="center" vertical="center"/>
    </xf>
    <xf numFmtId="0" fontId="0" fillId="7" borderId="0" xfId="0" applyFill="1"/>
    <xf numFmtId="10" fontId="0" fillId="0" borderId="0" xfId="0" applyNumberFormat="1"/>
    <xf numFmtId="44" fontId="0" fillId="0" borderId="1" xfId="2" applyFont="1" applyFill="1" applyBorder="1" applyAlignment="1">
      <alignment vertical="center"/>
    </xf>
    <xf numFmtId="10" fontId="0" fillId="0" borderId="1" xfId="3" applyNumberFormat="1" applyFont="1" applyFill="1" applyBorder="1" applyAlignment="1">
      <alignment vertical="center"/>
    </xf>
    <xf numFmtId="10" fontId="2" fillId="4" borderId="1" xfId="3" applyNumberFormat="1" applyFont="1" applyFill="1"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43" fontId="2" fillId="3" borderId="1" xfId="1" applyFont="1" applyFill="1" applyBorder="1" applyAlignment="1">
      <alignment vertical="center"/>
    </xf>
    <xf numFmtId="44" fontId="2" fillId="3" borderId="1" xfId="2" applyFont="1" applyFill="1" applyBorder="1" applyAlignment="1">
      <alignment vertical="center"/>
    </xf>
    <xf numFmtId="10" fontId="2" fillId="3" borderId="1" xfId="3" applyNumberFormat="1" applyFont="1" applyFill="1" applyBorder="1" applyAlignment="1">
      <alignment vertical="center"/>
    </xf>
    <xf numFmtId="0" fontId="0" fillId="0" borderId="0" xfId="0" applyAlignment="1">
      <alignment horizontal="center"/>
    </xf>
    <xf numFmtId="0" fontId="2" fillId="0" borderId="1" xfId="0" applyFont="1" applyBorder="1" applyAlignment="1">
      <alignment vertical="center"/>
    </xf>
    <xf numFmtId="44" fontId="0" fillId="0" borderId="0" xfId="0" applyNumberFormat="1"/>
    <xf numFmtId="0" fontId="0" fillId="0" borderId="0" xfId="0" applyAlignment="1">
      <alignment vertical="center" wrapText="1"/>
    </xf>
    <xf numFmtId="0" fontId="3" fillId="2" borderId="1" xfId="0" applyFont="1" applyFill="1" applyBorder="1" applyAlignment="1">
      <alignment vertical="center" wrapText="1"/>
    </xf>
    <xf numFmtId="0" fontId="2" fillId="4" borderId="1" xfId="0" applyFont="1" applyFill="1" applyBorder="1" applyAlignment="1">
      <alignment vertical="center" wrapText="1"/>
    </xf>
    <xf numFmtId="0" fontId="2" fillId="3" borderId="1" xfId="0" applyFont="1" applyFill="1" applyBorder="1" applyAlignment="1">
      <alignment vertical="center" wrapText="1"/>
    </xf>
    <xf numFmtId="44" fontId="0" fillId="0" borderId="0" xfId="2" applyFont="1"/>
    <xf numFmtId="10" fontId="0" fillId="0" borderId="0" xfId="3" applyNumberFormat="1" applyFont="1"/>
    <xf numFmtId="44" fontId="0" fillId="8" borderId="1" xfId="0" applyNumberFormat="1" applyFill="1" applyBorder="1" applyAlignment="1">
      <alignment horizontal="center" vertical="center"/>
    </xf>
    <xf numFmtId="10" fontId="0" fillId="8" borderId="1" xfId="3" applyNumberFormat="1" applyFont="1" applyFill="1" applyBorder="1" applyAlignment="1">
      <alignment horizontal="center" vertical="center"/>
    </xf>
    <xf numFmtId="10" fontId="0" fillId="4" borderId="1" xfId="3" applyNumberFormat="1" applyFont="1" applyFill="1" applyBorder="1" applyAlignment="1">
      <alignment horizontal="center" vertical="center"/>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cellXfs>
  <cellStyles count="4">
    <cellStyle name="Moeda" xfId="2" builtinId="4"/>
    <cellStyle name="Normal" xfId="0" builtinId="0"/>
    <cellStyle name="Porcentagem" xfId="3"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ova%20pasta%20(3)\PLANILHA%20OR&#199;AMENT&#193;RIA_REFORMA%20DAS%20ESCOLAS_REV006_27-02-2023.xlsb" TargetMode="External"/><Relationship Id="rId1" Type="http://schemas.openxmlformats.org/officeDocument/2006/relationships/externalLinkPath" Target="file:///J:\REFEORMA%20DAS%20ESCOLAS%20-%20FINAL\PLANILHA%20OR&#199;AMENT&#193;RIA_REFORMA%20DAS%20ESCOLAS_REV006_27-02-2023.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row r="4">
          <cell r="O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F695D-ABC6-45CA-AF6E-749CEA385F2F}">
  <dimension ref="A2:O335"/>
  <sheetViews>
    <sheetView tabSelected="1" view="pageBreakPreview" zoomScaleNormal="100" zoomScaleSheetLayoutView="100" workbookViewId="0">
      <pane xSplit="2" ySplit="7" topLeftCell="C8" activePane="bottomRight" state="frozen"/>
      <selection pane="topRight" activeCell="C1" sqref="C1"/>
      <selection pane="bottomLeft" activeCell="A8" sqref="A8"/>
      <selection pane="bottomRight" activeCell="M9" sqref="M9"/>
    </sheetView>
  </sheetViews>
  <sheetFormatPr defaultRowHeight="15" x14ac:dyDescent="0.25"/>
  <cols>
    <col min="1" max="1" width="7.5703125" style="12" customWidth="1"/>
    <col min="2" max="2" width="9.7109375" style="12" bestFit="1" customWidth="1"/>
    <col min="3" max="3" width="13.42578125" bestFit="1" customWidth="1"/>
    <col min="4" max="4" width="11" bestFit="1" customWidth="1"/>
    <col min="5" max="5" width="63.85546875" style="50" customWidth="1"/>
    <col min="6" max="6" width="8.28515625" bestFit="1" customWidth="1"/>
    <col min="7" max="7" width="10.5703125" style="12" bestFit="1" customWidth="1"/>
    <col min="8" max="8" width="16.85546875" style="12" bestFit="1" customWidth="1"/>
    <col min="9" max="9" width="7.140625" style="23" bestFit="1" customWidth="1"/>
    <col min="10" max="10" width="18.85546875" style="12" bestFit="1" customWidth="1"/>
    <col min="11" max="11" width="19.5703125" style="12" bestFit="1" customWidth="1"/>
    <col min="12" max="12" width="9.42578125" style="12" bestFit="1" customWidth="1"/>
    <col min="13" max="13" width="31.28515625" customWidth="1"/>
  </cols>
  <sheetData>
    <row r="2" spans="1:15" ht="4.5" customHeight="1" x14ac:dyDescent="0.25"/>
    <row r="3" spans="1:15" ht="67.5" customHeight="1" x14ac:dyDescent="0.25">
      <c r="A3" s="11"/>
      <c r="B3" s="59"/>
      <c r="C3" s="60"/>
      <c r="D3" s="60"/>
      <c r="E3" s="60"/>
      <c r="F3" s="60"/>
      <c r="G3" s="60"/>
      <c r="H3" s="60"/>
      <c r="I3" s="60"/>
      <c r="J3" s="60"/>
      <c r="K3" s="60"/>
      <c r="L3" s="61"/>
    </row>
    <row r="4" spans="1:15" ht="15" customHeight="1" x14ac:dyDescent="0.25">
      <c r="A4" s="62" t="s">
        <v>777</v>
      </c>
      <c r="B4" s="62"/>
      <c r="C4" s="62"/>
      <c r="D4" s="62"/>
      <c r="E4" s="62"/>
      <c r="F4" s="62"/>
      <c r="G4" s="62"/>
      <c r="H4" s="62"/>
      <c r="I4" s="62"/>
      <c r="J4" s="62"/>
      <c r="K4" s="62"/>
      <c r="L4" s="62"/>
    </row>
    <row r="5" spans="1:15" ht="15" customHeight="1" x14ac:dyDescent="0.25">
      <c r="A5" s="62" t="s">
        <v>765</v>
      </c>
      <c r="B5" s="62"/>
      <c r="C5" s="62"/>
      <c r="D5" s="62"/>
      <c r="E5" s="62"/>
      <c r="F5" s="62"/>
      <c r="G5" s="62"/>
      <c r="H5" s="62"/>
      <c r="I5" s="62"/>
      <c r="J5" s="62"/>
      <c r="K5" s="62"/>
      <c r="L5" s="62"/>
    </row>
    <row r="6" spans="1:15" x14ac:dyDescent="0.25">
      <c r="A6" s="48"/>
      <c r="B6" s="64" t="s">
        <v>773</v>
      </c>
      <c r="C6" s="65"/>
      <c r="D6" s="65"/>
      <c r="E6" s="66"/>
      <c r="F6" s="63" t="s">
        <v>374</v>
      </c>
      <c r="G6" s="63"/>
      <c r="H6" s="1" t="s">
        <v>376</v>
      </c>
      <c r="I6" s="2">
        <v>0.28439999999999999</v>
      </c>
      <c r="J6" s="63" t="s">
        <v>375</v>
      </c>
      <c r="K6" s="63"/>
      <c r="L6" s="63"/>
    </row>
    <row r="7" spans="1:15" ht="24" customHeight="1" x14ac:dyDescent="0.25">
      <c r="A7" s="3" t="s">
        <v>363</v>
      </c>
      <c r="B7" s="3" t="s">
        <v>364</v>
      </c>
      <c r="C7" s="3" t="s">
        <v>365</v>
      </c>
      <c r="D7" s="3" t="s">
        <v>366</v>
      </c>
      <c r="E7" s="10" t="s">
        <v>367</v>
      </c>
      <c r="F7" s="3" t="s">
        <v>368</v>
      </c>
      <c r="G7" s="3" t="s">
        <v>369</v>
      </c>
      <c r="H7" s="3" t="s">
        <v>370</v>
      </c>
      <c r="I7" s="3" t="s">
        <v>371</v>
      </c>
      <c r="J7" s="3" t="s">
        <v>372</v>
      </c>
      <c r="K7" s="3" t="s">
        <v>373</v>
      </c>
      <c r="L7" s="3" t="s">
        <v>189</v>
      </c>
    </row>
    <row r="8" spans="1:15" ht="15.75" x14ac:dyDescent="0.25">
      <c r="A8" s="6" t="s">
        <v>377</v>
      </c>
      <c r="B8" s="6" t="s">
        <v>379</v>
      </c>
      <c r="C8" s="9"/>
      <c r="D8" s="9"/>
      <c r="E8" s="51" t="s">
        <v>1</v>
      </c>
      <c r="F8" s="9"/>
      <c r="G8" s="20"/>
      <c r="H8" s="21"/>
      <c r="I8" s="9"/>
      <c r="J8" s="21"/>
      <c r="K8" s="21">
        <f>SUM(K9)</f>
        <v>0</v>
      </c>
      <c r="L8" s="22" t="e">
        <f t="shared" ref="L8:L39" si="0">K8/$K$335</f>
        <v>#DIV/0!</v>
      </c>
      <c r="M8" s="49"/>
    </row>
    <row r="9" spans="1:15" ht="75" customHeight="1" x14ac:dyDescent="0.25">
      <c r="A9" s="4" t="s">
        <v>361</v>
      </c>
      <c r="B9" s="4" t="s">
        <v>388</v>
      </c>
      <c r="C9" s="7" t="s">
        <v>3</v>
      </c>
      <c r="D9" s="7" t="s">
        <v>4</v>
      </c>
      <c r="E9" s="24" t="s">
        <v>187</v>
      </c>
      <c r="F9" s="7" t="s">
        <v>188</v>
      </c>
      <c r="G9" s="13">
        <v>8</v>
      </c>
      <c r="H9" s="14"/>
      <c r="I9" s="7" t="s">
        <v>2</v>
      </c>
      <c r="J9" s="14">
        <f>ROUND(H9*(1+$I$6),2)</f>
        <v>0</v>
      </c>
      <c r="K9" s="14">
        <f>ROUND(G9*$J9,2)</f>
        <v>0</v>
      </c>
      <c r="L9" s="15" t="e">
        <f t="shared" si="0"/>
        <v>#DIV/0!</v>
      </c>
      <c r="M9" s="49"/>
      <c r="O9" s="47"/>
    </row>
    <row r="10" spans="1:15" ht="15.75" x14ac:dyDescent="0.25">
      <c r="A10" s="6" t="s">
        <v>377</v>
      </c>
      <c r="B10" s="6" t="s">
        <v>380</v>
      </c>
      <c r="C10" s="9"/>
      <c r="D10" s="9"/>
      <c r="E10" s="51" t="s">
        <v>5</v>
      </c>
      <c r="F10" s="9"/>
      <c r="G10" s="20"/>
      <c r="H10" s="21"/>
      <c r="I10" s="9"/>
      <c r="J10" s="21"/>
      <c r="K10" s="21">
        <f>SUM(K11:K11)</f>
        <v>0</v>
      </c>
      <c r="L10" s="22" t="e">
        <f t="shared" si="0"/>
        <v>#DIV/0!</v>
      </c>
      <c r="M10" s="49"/>
      <c r="O10" s="47"/>
    </row>
    <row r="11" spans="1:15" ht="45" x14ac:dyDescent="0.25">
      <c r="A11" s="4" t="s">
        <v>361</v>
      </c>
      <c r="B11" s="4" t="s">
        <v>387</v>
      </c>
      <c r="C11" s="7" t="s">
        <v>59</v>
      </c>
      <c r="D11" s="7" t="s">
        <v>774</v>
      </c>
      <c r="E11" s="24" t="s">
        <v>775</v>
      </c>
      <c r="F11" s="7" t="s">
        <v>193</v>
      </c>
      <c r="G11" s="13">
        <v>1</v>
      </c>
      <c r="H11" s="14"/>
      <c r="I11" s="7" t="s">
        <v>2</v>
      </c>
      <c r="J11" s="14">
        <f>ROUND(H11*(1+$I$6),2)</f>
        <v>0</v>
      </c>
      <c r="K11" s="14">
        <f>ROUND(G11*$J11,2)</f>
        <v>0</v>
      </c>
      <c r="L11" s="15" t="e">
        <f t="shared" si="0"/>
        <v>#DIV/0!</v>
      </c>
      <c r="M11" s="49"/>
      <c r="O11" s="47"/>
    </row>
    <row r="12" spans="1:15" ht="15.75" x14ac:dyDescent="0.25">
      <c r="A12" s="6" t="s">
        <v>377</v>
      </c>
      <c r="B12" s="6" t="s">
        <v>381</v>
      </c>
      <c r="C12" s="9"/>
      <c r="D12" s="9"/>
      <c r="E12" s="51" t="s">
        <v>6</v>
      </c>
      <c r="F12" s="9"/>
      <c r="G12" s="20"/>
      <c r="H12" s="21"/>
      <c r="I12" s="9"/>
      <c r="J12" s="21"/>
      <c r="K12" s="21">
        <f>SUM(K13:K14)</f>
        <v>0</v>
      </c>
      <c r="L12" s="22" t="e">
        <f t="shared" si="0"/>
        <v>#DIV/0!</v>
      </c>
      <c r="M12" s="49"/>
      <c r="O12" s="47"/>
    </row>
    <row r="13" spans="1:15" ht="30" x14ac:dyDescent="0.25">
      <c r="A13" s="4" t="s">
        <v>361</v>
      </c>
      <c r="B13" s="4" t="s">
        <v>386</v>
      </c>
      <c r="C13" s="7" t="s">
        <v>15</v>
      </c>
      <c r="D13" s="7" t="s">
        <v>507</v>
      </c>
      <c r="E13" s="24" t="s">
        <v>506</v>
      </c>
      <c r="F13" s="7" t="s">
        <v>193</v>
      </c>
      <c r="G13" s="13">
        <v>1</v>
      </c>
      <c r="H13" s="14"/>
      <c r="I13" s="7" t="s">
        <v>2</v>
      </c>
      <c r="J13" s="14">
        <f t="shared" ref="J13" si="1">ROUND(H13*(1+$I$6),2)</f>
        <v>0</v>
      </c>
      <c r="K13" s="14">
        <f t="shared" ref="K13" si="2">ROUND(G13*$J13,2)</f>
        <v>0</v>
      </c>
      <c r="L13" s="15" t="e">
        <f t="shared" si="0"/>
        <v>#DIV/0!</v>
      </c>
      <c r="M13" s="49"/>
      <c r="O13" s="47"/>
    </row>
    <row r="14" spans="1:15" ht="45" x14ac:dyDescent="0.25">
      <c r="A14" s="4"/>
      <c r="B14" s="4" t="s">
        <v>776</v>
      </c>
      <c r="C14" s="7" t="s">
        <v>3</v>
      </c>
      <c r="D14" s="7" t="s">
        <v>9</v>
      </c>
      <c r="E14" s="24" t="s">
        <v>192</v>
      </c>
      <c r="F14" s="7" t="s">
        <v>193</v>
      </c>
      <c r="G14" s="13">
        <v>2</v>
      </c>
      <c r="H14" s="14"/>
      <c r="I14" s="7" t="s">
        <v>2</v>
      </c>
      <c r="J14" s="14">
        <f t="shared" ref="J14" si="3">ROUND(H14*(1+$I$6),2)</f>
        <v>0</v>
      </c>
      <c r="K14" s="14">
        <f t="shared" ref="K14" si="4">ROUND(G14*$J14,2)</f>
        <v>0</v>
      </c>
      <c r="L14" s="15" t="e">
        <f t="shared" si="0"/>
        <v>#DIV/0!</v>
      </c>
      <c r="M14" s="49"/>
      <c r="O14" s="47"/>
    </row>
    <row r="15" spans="1:15" ht="15.75" x14ac:dyDescent="0.25">
      <c r="A15" s="6" t="s">
        <v>377</v>
      </c>
      <c r="B15" s="6" t="s">
        <v>382</v>
      </c>
      <c r="C15" s="9"/>
      <c r="D15" s="9"/>
      <c r="E15" s="51" t="s">
        <v>7</v>
      </c>
      <c r="F15" s="9"/>
      <c r="G15" s="20"/>
      <c r="H15" s="21"/>
      <c r="I15" s="9"/>
      <c r="J15" s="21"/>
      <c r="K15" s="21">
        <f>SUM(K16:K17)</f>
        <v>0</v>
      </c>
      <c r="L15" s="22" t="e">
        <f t="shared" si="0"/>
        <v>#DIV/0!</v>
      </c>
      <c r="M15" s="49"/>
      <c r="O15" s="47"/>
    </row>
    <row r="16" spans="1:15" ht="105.75" customHeight="1" x14ac:dyDescent="0.25">
      <c r="A16" s="4" t="s">
        <v>361</v>
      </c>
      <c r="B16" s="4" t="s">
        <v>384</v>
      </c>
      <c r="C16" s="7" t="s">
        <v>3</v>
      </c>
      <c r="D16" s="7" t="s">
        <v>8</v>
      </c>
      <c r="E16" s="24" t="s">
        <v>190</v>
      </c>
      <c r="F16" s="7" t="s">
        <v>191</v>
      </c>
      <c r="G16" s="13">
        <v>6</v>
      </c>
      <c r="H16" s="14"/>
      <c r="I16" s="7" t="s">
        <v>2</v>
      </c>
      <c r="J16" s="14">
        <f>ROUND(H16*(1+$I$6),2)</f>
        <v>0</v>
      </c>
      <c r="K16" s="14">
        <f>ROUND(G16*$J16,2)</f>
        <v>0</v>
      </c>
      <c r="L16" s="15" t="e">
        <f t="shared" si="0"/>
        <v>#DIV/0!</v>
      </c>
      <c r="M16" s="49"/>
      <c r="O16" s="47"/>
    </row>
    <row r="17" spans="1:15" ht="30" x14ac:dyDescent="0.25">
      <c r="A17" s="4" t="s">
        <v>361</v>
      </c>
      <c r="B17" s="4" t="s">
        <v>385</v>
      </c>
      <c r="C17" s="7" t="s">
        <v>3</v>
      </c>
      <c r="D17" s="7" t="s">
        <v>10</v>
      </c>
      <c r="E17" s="24" t="s">
        <v>194</v>
      </c>
      <c r="F17" s="7" t="s">
        <v>193</v>
      </c>
      <c r="G17" s="13">
        <v>1</v>
      </c>
      <c r="H17" s="14"/>
      <c r="I17" s="7" t="s">
        <v>2</v>
      </c>
      <c r="J17" s="14">
        <f t="shared" ref="J17" si="5">ROUND(H17*(1+$I$6),2)</f>
        <v>0</v>
      </c>
      <c r="K17" s="14">
        <f t="shared" ref="K17" si="6">ROUND(G17*$J17,2)</f>
        <v>0</v>
      </c>
      <c r="L17" s="15" t="e">
        <f t="shared" si="0"/>
        <v>#DIV/0!</v>
      </c>
      <c r="M17" s="49"/>
      <c r="O17" s="47"/>
    </row>
    <row r="18" spans="1:15" ht="15.75" x14ac:dyDescent="0.25">
      <c r="A18" s="6" t="s">
        <v>377</v>
      </c>
      <c r="B18" s="6" t="s">
        <v>383</v>
      </c>
      <c r="C18" s="9"/>
      <c r="D18" s="9"/>
      <c r="E18" s="51" t="s">
        <v>11</v>
      </c>
      <c r="F18" s="9"/>
      <c r="G18" s="20"/>
      <c r="H18" s="21"/>
      <c r="I18" s="9"/>
      <c r="J18" s="21"/>
      <c r="K18" s="21">
        <f>SUM(K19:K21)</f>
        <v>0</v>
      </c>
      <c r="L18" s="22" t="e">
        <f t="shared" si="0"/>
        <v>#DIV/0!</v>
      </c>
      <c r="M18" s="49"/>
      <c r="O18" s="47"/>
    </row>
    <row r="19" spans="1:15" ht="45" x14ac:dyDescent="0.25">
      <c r="A19" s="4" t="s">
        <v>361</v>
      </c>
      <c r="B19" s="4" t="s">
        <v>389</v>
      </c>
      <c r="C19" s="7" t="s">
        <v>3</v>
      </c>
      <c r="D19" s="7" t="s">
        <v>12</v>
      </c>
      <c r="E19" s="24" t="s">
        <v>195</v>
      </c>
      <c r="F19" s="7" t="s">
        <v>559</v>
      </c>
      <c r="G19" s="13">
        <v>249</v>
      </c>
      <c r="H19" s="14"/>
      <c r="I19" s="7" t="s">
        <v>2</v>
      </c>
      <c r="J19" s="14">
        <f t="shared" ref="J19:J21" si="7">ROUND(H19*(1+$I$6),2)</f>
        <v>0</v>
      </c>
      <c r="K19" s="14">
        <f t="shared" ref="K19:K21" si="8">ROUND(G19*$J19,2)</f>
        <v>0</v>
      </c>
      <c r="L19" s="15" t="e">
        <f t="shared" si="0"/>
        <v>#DIV/0!</v>
      </c>
      <c r="M19" s="49"/>
      <c r="O19" s="47"/>
    </row>
    <row r="20" spans="1:15" ht="45" x14ac:dyDescent="0.25">
      <c r="A20" s="4" t="s">
        <v>361</v>
      </c>
      <c r="B20" s="4" t="s">
        <v>390</v>
      </c>
      <c r="C20" s="7" t="s">
        <v>3</v>
      </c>
      <c r="D20" s="7" t="s">
        <v>13</v>
      </c>
      <c r="E20" s="24" t="s">
        <v>196</v>
      </c>
      <c r="F20" s="7" t="s">
        <v>188</v>
      </c>
      <c r="G20" s="13">
        <v>83</v>
      </c>
      <c r="H20" s="14"/>
      <c r="I20" s="7" t="s">
        <v>2</v>
      </c>
      <c r="J20" s="14">
        <f t="shared" si="7"/>
        <v>0</v>
      </c>
      <c r="K20" s="14">
        <f t="shared" si="8"/>
        <v>0</v>
      </c>
      <c r="L20" s="15" t="e">
        <f t="shared" si="0"/>
        <v>#DIV/0!</v>
      </c>
      <c r="M20" s="49"/>
      <c r="O20" s="47"/>
    </row>
    <row r="21" spans="1:15" x14ac:dyDescent="0.25">
      <c r="A21" s="4" t="s">
        <v>361</v>
      </c>
      <c r="B21" s="4" t="s">
        <v>391</v>
      </c>
      <c r="C21" s="7" t="s">
        <v>59</v>
      </c>
      <c r="D21" s="7" t="s">
        <v>14</v>
      </c>
      <c r="E21" s="24" t="s">
        <v>197</v>
      </c>
      <c r="F21" s="7" t="s">
        <v>188</v>
      </c>
      <c r="G21" s="13">
        <v>107.82</v>
      </c>
      <c r="H21" s="14"/>
      <c r="I21" s="7" t="s">
        <v>2</v>
      </c>
      <c r="J21" s="14">
        <f t="shared" si="7"/>
        <v>0</v>
      </c>
      <c r="K21" s="14">
        <f t="shared" si="8"/>
        <v>0</v>
      </c>
      <c r="L21" s="15" t="e">
        <f t="shared" si="0"/>
        <v>#DIV/0!</v>
      </c>
      <c r="M21" s="49"/>
      <c r="O21" s="47"/>
    </row>
    <row r="22" spans="1:15" ht="15.75" x14ac:dyDescent="0.25">
      <c r="A22" s="6" t="s">
        <v>377</v>
      </c>
      <c r="B22" s="6" t="s">
        <v>392</v>
      </c>
      <c r="C22" s="9"/>
      <c r="D22" s="9"/>
      <c r="E22" s="51" t="s">
        <v>16</v>
      </c>
      <c r="F22" s="9"/>
      <c r="G22" s="20"/>
      <c r="H22" s="21"/>
      <c r="I22" s="9"/>
      <c r="J22" s="21"/>
      <c r="K22" s="21">
        <f>K23+K32+K37+K40</f>
        <v>0</v>
      </c>
      <c r="L22" s="22" t="e">
        <f t="shared" si="0"/>
        <v>#DIV/0!</v>
      </c>
      <c r="M22" s="49"/>
      <c r="O22" s="47"/>
    </row>
    <row r="23" spans="1:15" x14ac:dyDescent="0.25">
      <c r="A23" s="5" t="s">
        <v>360</v>
      </c>
      <c r="B23" s="5" t="s">
        <v>560</v>
      </c>
      <c r="C23" s="8"/>
      <c r="D23" s="8"/>
      <c r="E23" s="52" t="s">
        <v>17</v>
      </c>
      <c r="F23" s="8"/>
      <c r="G23" s="16"/>
      <c r="H23" s="17"/>
      <c r="I23" s="8"/>
      <c r="J23" s="17"/>
      <c r="K23" s="17">
        <f>SUM(K24:K31)</f>
        <v>0</v>
      </c>
      <c r="L23" s="41" t="e">
        <f t="shared" si="0"/>
        <v>#DIV/0!</v>
      </c>
      <c r="M23" s="49"/>
      <c r="O23" s="47"/>
    </row>
    <row r="24" spans="1:15" ht="30" x14ac:dyDescent="0.25">
      <c r="A24" s="4" t="s">
        <v>361</v>
      </c>
      <c r="B24" s="4" t="s">
        <v>608</v>
      </c>
      <c r="C24" s="7" t="s">
        <v>0</v>
      </c>
      <c r="D24" s="7" t="s">
        <v>18</v>
      </c>
      <c r="E24" s="24" t="s">
        <v>199</v>
      </c>
      <c r="F24" s="7" t="s">
        <v>200</v>
      </c>
      <c r="G24" s="13">
        <v>7.38</v>
      </c>
      <c r="H24" s="14"/>
      <c r="I24" s="7" t="s">
        <v>2</v>
      </c>
      <c r="J24" s="14">
        <f t="shared" ref="J24:J31" si="9">ROUND(H24*(1+$I$6),2)</f>
        <v>0</v>
      </c>
      <c r="K24" s="14">
        <f t="shared" ref="K24:K31" si="10">ROUND(G24*$J24,2)</f>
        <v>0</v>
      </c>
      <c r="L24" s="15" t="e">
        <f t="shared" si="0"/>
        <v>#DIV/0!</v>
      </c>
      <c r="M24" s="49"/>
      <c r="O24" s="47"/>
    </row>
    <row r="25" spans="1:15" ht="35.25" customHeight="1" x14ac:dyDescent="0.25">
      <c r="A25" s="4" t="s">
        <v>361</v>
      </c>
      <c r="B25" s="4" t="s">
        <v>609</v>
      </c>
      <c r="C25" s="7" t="s">
        <v>0</v>
      </c>
      <c r="D25" s="7">
        <v>96523</v>
      </c>
      <c r="E25" s="24" t="s">
        <v>201</v>
      </c>
      <c r="F25" s="7" t="s">
        <v>200</v>
      </c>
      <c r="G25" s="13">
        <v>5.07</v>
      </c>
      <c r="H25" s="14"/>
      <c r="I25" s="7" t="s">
        <v>2</v>
      </c>
      <c r="J25" s="14">
        <f t="shared" si="9"/>
        <v>0</v>
      </c>
      <c r="K25" s="14">
        <f t="shared" si="10"/>
        <v>0</v>
      </c>
      <c r="L25" s="15" t="e">
        <f t="shared" si="0"/>
        <v>#DIV/0!</v>
      </c>
      <c r="M25" s="49"/>
      <c r="O25" s="47"/>
    </row>
    <row r="26" spans="1:15" x14ac:dyDescent="0.25">
      <c r="A26" s="4" t="s">
        <v>361</v>
      </c>
      <c r="B26" s="4" t="s">
        <v>610</v>
      </c>
      <c r="C26" s="7" t="s">
        <v>0</v>
      </c>
      <c r="D26" s="7">
        <v>96995</v>
      </c>
      <c r="E26" s="24" t="s">
        <v>203</v>
      </c>
      <c r="F26" s="7" t="s">
        <v>200</v>
      </c>
      <c r="G26" s="13">
        <v>5.0199999999999996</v>
      </c>
      <c r="H26" s="14"/>
      <c r="I26" s="7" t="s">
        <v>2</v>
      </c>
      <c r="J26" s="14">
        <f t="shared" si="9"/>
        <v>0</v>
      </c>
      <c r="K26" s="14">
        <f t="shared" si="10"/>
        <v>0</v>
      </c>
      <c r="L26" s="15" t="e">
        <f t="shared" si="0"/>
        <v>#DIV/0!</v>
      </c>
      <c r="M26" s="49"/>
      <c r="O26" s="47"/>
    </row>
    <row r="27" spans="1:15" ht="30" x14ac:dyDescent="0.25">
      <c r="A27" s="4" t="s">
        <v>361</v>
      </c>
      <c r="B27" s="4" t="s">
        <v>611</v>
      </c>
      <c r="C27" s="7" t="s">
        <v>3</v>
      </c>
      <c r="D27" s="7" t="s">
        <v>19</v>
      </c>
      <c r="E27" s="24" t="s">
        <v>525</v>
      </c>
      <c r="F27" s="7" t="s">
        <v>188</v>
      </c>
      <c r="G27" s="13">
        <v>1.51</v>
      </c>
      <c r="H27" s="14"/>
      <c r="I27" s="7" t="s">
        <v>2</v>
      </c>
      <c r="J27" s="14">
        <f t="shared" si="9"/>
        <v>0</v>
      </c>
      <c r="K27" s="14">
        <f t="shared" si="10"/>
        <v>0</v>
      </c>
      <c r="L27" s="15" t="e">
        <f t="shared" si="0"/>
        <v>#DIV/0!</v>
      </c>
      <c r="M27" s="49"/>
      <c r="O27" s="47"/>
    </row>
    <row r="28" spans="1:15" ht="60" x14ac:dyDescent="0.25">
      <c r="A28" s="4" t="s">
        <v>361</v>
      </c>
      <c r="B28" s="4" t="s">
        <v>612</v>
      </c>
      <c r="C28" s="7" t="s">
        <v>0</v>
      </c>
      <c r="D28" s="7">
        <v>100973</v>
      </c>
      <c r="E28" s="24" t="s">
        <v>204</v>
      </c>
      <c r="F28" s="7" t="s">
        <v>200</v>
      </c>
      <c r="G28" s="13">
        <v>1.96</v>
      </c>
      <c r="H28" s="14"/>
      <c r="I28" s="7" t="s">
        <v>2</v>
      </c>
      <c r="J28" s="14">
        <f t="shared" si="9"/>
        <v>0</v>
      </c>
      <c r="K28" s="14">
        <f t="shared" si="10"/>
        <v>0</v>
      </c>
      <c r="L28" s="15" t="e">
        <f t="shared" si="0"/>
        <v>#DIV/0!</v>
      </c>
      <c r="M28" s="49"/>
      <c r="O28" s="47"/>
    </row>
    <row r="29" spans="1:15" ht="60" x14ac:dyDescent="0.25">
      <c r="A29" s="4" t="s">
        <v>361</v>
      </c>
      <c r="B29" s="4" t="s">
        <v>613</v>
      </c>
      <c r="C29" s="7" t="s">
        <v>0</v>
      </c>
      <c r="D29" s="7">
        <v>100978</v>
      </c>
      <c r="E29" s="24" t="s">
        <v>206</v>
      </c>
      <c r="F29" s="7" t="s">
        <v>200</v>
      </c>
      <c r="G29" s="13">
        <v>13.06</v>
      </c>
      <c r="H29" s="14"/>
      <c r="I29" s="7" t="s">
        <v>2</v>
      </c>
      <c r="J29" s="14">
        <f t="shared" si="9"/>
        <v>0</v>
      </c>
      <c r="K29" s="14">
        <f t="shared" si="10"/>
        <v>0</v>
      </c>
      <c r="L29" s="15" t="e">
        <f t="shared" si="0"/>
        <v>#DIV/0!</v>
      </c>
      <c r="M29" s="49"/>
      <c r="O29" s="47"/>
    </row>
    <row r="30" spans="1:15" ht="30" x14ac:dyDescent="0.25">
      <c r="A30" s="4" t="s">
        <v>361</v>
      </c>
      <c r="B30" s="4" t="s">
        <v>614</v>
      </c>
      <c r="C30" s="7" t="s">
        <v>0</v>
      </c>
      <c r="D30" s="7">
        <v>97912</v>
      </c>
      <c r="E30" s="24" t="s">
        <v>207</v>
      </c>
      <c r="F30" s="7" t="s">
        <v>208</v>
      </c>
      <c r="G30" s="13">
        <v>84.9</v>
      </c>
      <c r="H30" s="14"/>
      <c r="I30" s="7" t="s">
        <v>2</v>
      </c>
      <c r="J30" s="14">
        <f t="shared" si="9"/>
        <v>0</v>
      </c>
      <c r="K30" s="14">
        <f t="shared" si="10"/>
        <v>0</v>
      </c>
      <c r="L30" s="15" t="e">
        <f t="shared" si="0"/>
        <v>#DIV/0!</v>
      </c>
      <c r="M30" s="49"/>
      <c r="O30" s="47"/>
    </row>
    <row r="31" spans="1:15" x14ac:dyDescent="0.25">
      <c r="A31" s="4" t="s">
        <v>361</v>
      </c>
      <c r="B31" s="4" t="s">
        <v>615</v>
      </c>
      <c r="C31" s="7" t="s">
        <v>0</v>
      </c>
      <c r="D31" s="7">
        <v>100574</v>
      </c>
      <c r="E31" s="24" t="s">
        <v>209</v>
      </c>
      <c r="F31" s="7" t="s">
        <v>200</v>
      </c>
      <c r="G31" s="13">
        <v>8.49</v>
      </c>
      <c r="H31" s="14"/>
      <c r="I31" s="7" t="s">
        <v>2</v>
      </c>
      <c r="J31" s="14">
        <f t="shared" si="9"/>
        <v>0</v>
      </c>
      <c r="K31" s="14">
        <f t="shared" si="10"/>
        <v>0</v>
      </c>
      <c r="L31" s="15" t="e">
        <f t="shared" si="0"/>
        <v>#DIV/0!</v>
      </c>
      <c r="M31" s="49"/>
      <c r="O31" s="47"/>
    </row>
    <row r="32" spans="1:15" x14ac:dyDescent="0.25">
      <c r="A32" s="5" t="s">
        <v>360</v>
      </c>
      <c r="B32" s="5" t="s">
        <v>561</v>
      </c>
      <c r="C32" s="8"/>
      <c r="D32" s="8"/>
      <c r="E32" s="52" t="s">
        <v>20</v>
      </c>
      <c r="F32" s="8"/>
      <c r="G32" s="16"/>
      <c r="H32" s="17"/>
      <c r="I32" s="8"/>
      <c r="J32" s="17"/>
      <c r="K32" s="17">
        <f>SUM(K33:K36)</f>
        <v>0</v>
      </c>
      <c r="L32" s="41" t="e">
        <f t="shared" si="0"/>
        <v>#DIV/0!</v>
      </c>
      <c r="M32" s="49"/>
      <c r="O32" s="47"/>
    </row>
    <row r="33" spans="1:15" ht="30" x14ac:dyDescent="0.25">
      <c r="A33" s="4" t="s">
        <v>361</v>
      </c>
      <c r="B33" s="4" t="s">
        <v>616</v>
      </c>
      <c r="C33" s="7" t="s">
        <v>0</v>
      </c>
      <c r="D33" s="7">
        <v>96617</v>
      </c>
      <c r="E33" s="24" t="s">
        <v>210</v>
      </c>
      <c r="F33" s="7" t="s">
        <v>188</v>
      </c>
      <c r="G33" s="13">
        <v>3.24</v>
      </c>
      <c r="H33" s="14"/>
      <c r="I33" s="7" t="s">
        <v>2</v>
      </c>
      <c r="J33" s="14">
        <f t="shared" ref="J33:J36" si="11">ROUND(H33*(1+$I$6),2)</f>
        <v>0</v>
      </c>
      <c r="K33" s="14">
        <f t="shared" ref="K33:K36" si="12">ROUND(G33*$J33,2)</f>
        <v>0</v>
      </c>
      <c r="L33" s="15" t="e">
        <f t="shared" si="0"/>
        <v>#DIV/0!</v>
      </c>
      <c r="M33" s="49"/>
      <c r="O33" s="47"/>
    </row>
    <row r="34" spans="1:15" ht="45" x14ac:dyDescent="0.25">
      <c r="A34" s="4" t="s">
        <v>361</v>
      </c>
      <c r="B34" s="4" t="s">
        <v>617</v>
      </c>
      <c r="C34" s="7" t="s">
        <v>0</v>
      </c>
      <c r="D34" s="7">
        <v>96540</v>
      </c>
      <c r="E34" s="24" t="s">
        <v>211</v>
      </c>
      <c r="F34" s="7" t="s">
        <v>188</v>
      </c>
      <c r="G34" s="13">
        <v>7.93</v>
      </c>
      <c r="H34" s="14"/>
      <c r="I34" s="7" t="s">
        <v>2</v>
      </c>
      <c r="J34" s="14">
        <f t="shared" si="11"/>
        <v>0</v>
      </c>
      <c r="K34" s="14">
        <f t="shared" si="12"/>
        <v>0</v>
      </c>
      <c r="L34" s="15" t="e">
        <f t="shared" si="0"/>
        <v>#DIV/0!</v>
      </c>
      <c r="M34" s="49"/>
      <c r="O34" s="47"/>
    </row>
    <row r="35" spans="1:15" ht="18" customHeight="1" x14ac:dyDescent="0.25">
      <c r="A35" s="4" t="s">
        <v>361</v>
      </c>
      <c r="B35" s="4" t="s">
        <v>618</v>
      </c>
      <c r="C35" s="7" t="s">
        <v>3</v>
      </c>
      <c r="D35" s="7" t="s">
        <v>21</v>
      </c>
      <c r="E35" s="24" t="s">
        <v>526</v>
      </c>
      <c r="F35" s="7" t="s">
        <v>213</v>
      </c>
      <c r="G35" s="13">
        <v>166.01</v>
      </c>
      <c r="H35" s="14"/>
      <c r="I35" s="7" t="s">
        <v>2</v>
      </c>
      <c r="J35" s="14">
        <f t="shared" si="11"/>
        <v>0</v>
      </c>
      <c r="K35" s="14">
        <f t="shared" si="12"/>
        <v>0</v>
      </c>
      <c r="L35" s="15" t="e">
        <f t="shared" si="0"/>
        <v>#DIV/0!</v>
      </c>
      <c r="M35" s="49"/>
      <c r="O35" s="47"/>
    </row>
    <row r="36" spans="1:15" ht="29.25" customHeight="1" x14ac:dyDescent="0.25">
      <c r="A36" s="4" t="s">
        <v>361</v>
      </c>
      <c r="B36" s="4" t="s">
        <v>619</v>
      </c>
      <c r="C36" s="7" t="s">
        <v>0</v>
      </c>
      <c r="D36" s="7">
        <v>98557</v>
      </c>
      <c r="E36" s="24" t="s">
        <v>214</v>
      </c>
      <c r="F36" s="7" t="s">
        <v>188</v>
      </c>
      <c r="G36" s="13">
        <v>3.24</v>
      </c>
      <c r="H36" s="14"/>
      <c r="I36" s="7" t="s">
        <v>2</v>
      </c>
      <c r="J36" s="14">
        <f t="shared" si="11"/>
        <v>0</v>
      </c>
      <c r="K36" s="14">
        <f t="shared" si="12"/>
        <v>0</v>
      </c>
      <c r="L36" s="15" t="e">
        <f t="shared" si="0"/>
        <v>#DIV/0!</v>
      </c>
      <c r="M36" s="49"/>
      <c r="O36" s="47"/>
    </row>
    <row r="37" spans="1:15" x14ac:dyDescent="0.25">
      <c r="A37" s="5" t="s">
        <v>360</v>
      </c>
      <c r="B37" s="5" t="s">
        <v>562</v>
      </c>
      <c r="C37" s="8"/>
      <c r="D37" s="8"/>
      <c r="E37" s="52" t="s">
        <v>22</v>
      </c>
      <c r="F37" s="8"/>
      <c r="G37" s="16"/>
      <c r="H37" s="17"/>
      <c r="I37" s="8"/>
      <c r="J37" s="17"/>
      <c r="K37" s="17">
        <f>SUM(K38:K39)</f>
        <v>0</v>
      </c>
      <c r="L37" s="41" t="e">
        <f t="shared" si="0"/>
        <v>#DIV/0!</v>
      </c>
      <c r="M37" s="49"/>
      <c r="O37" s="47"/>
    </row>
    <row r="38" spans="1:15" ht="33" customHeight="1" x14ac:dyDescent="0.25">
      <c r="A38" s="4" t="s">
        <v>361</v>
      </c>
      <c r="B38" s="4" t="s">
        <v>620</v>
      </c>
      <c r="C38" s="7" t="s">
        <v>0</v>
      </c>
      <c r="D38" s="7">
        <v>101175</v>
      </c>
      <c r="E38" s="24" t="s">
        <v>215</v>
      </c>
      <c r="F38" s="7" t="s">
        <v>198</v>
      </c>
      <c r="G38" s="13">
        <v>20</v>
      </c>
      <c r="H38" s="14"/>
      <c r="I38" s="7" t="s">
        <v>2</v>
      </c>
      <c r="J38" s="14">
        <f t="shared" ref="J38:J39" si="13">ROUND(H38*(1+$I$6),2)</f>
        <v>0</v>
      </c>
      <c r="K38" s="14">
        <f t="shared" ref="K38:K39" si="14">ROUND(G38*$J38,2)</f>
        <v>0</v>
      </c>
      <c r="L38" s="15" t="e">
        <f t="shared" si="0"/>
        <v>#DIV/0!</v>
      </c>
      <c r="M38" s="49"/>
      <c r="O38" s="47"/>
    </row>
    <row r="39" spans="1:15" ht="33" customHeight="1" x14ac:dyDescent="0.25">
      <c r="A39" s="4" t="s">
        <v>361</v>
      </c>
      <c r="B39" s="4" t="s">
        <v>621</v>
      </c>
      <c r="C39" s="7" t="s">
        <v>3</v>
      </c>
      <c r="D39" s="7" t="s">
        <v>23</v>
      </c>
      <c r="E39" s="24" t="s">
        <v>527</v>
      </c>
      <c r="F39" s="7" t="s">
        <v>200</v>
      </c>
      <c r="G39" s="13">
        <v>3.52</v>
      </c>
      <c r="H39" s="14"/>
      <c r="I39" s="7" t="s">
        <v>2</v>
      </c>
      <c r="J39" s="14">
        <f t="shared" si="13"/>
        <v>0</v>
      </c>
      <c r="K39" s="14">
        <f t="shared" si="14"/>
        <v>0</v>
      </c>
      <c r="L39" s="15" t="e">
        <f t="shared" si="0"/>
        <v>#DIV/0!</v>
      </c>
      <c r="M39" s="49"/>
      <c r="O39" s="47"/>
    </row>
    <row r="40" spans="1:15" x14ac:dyDescent="0.25">
      <c r="A40" s="5" t="s">
        <v>360</v>
      </c>
      <c r="B40" s="5" t="s">
        <v>563</v>
      </c>
      <c r="C40" s="8"/>
      <c r="D40" s="8"/>
      <c r="E40" s="52" t="s">
        <v>24</v>
      </c>
      <c r="F40" s="8"/>
      <c r="G40" s="16"/>
      <c r="H40" s="17"/>
      <c r="I40" s="8"/>
      <c r="J40" s="17"/>
      <c r="K40" s="17">
        <f>SUM(K41:K45)</f>
        <v>0</v>
      </c>
      <c r="L40" s="41" t="e">
        <f t="shared" ref="L40:L71" si="15">K40/$K$335</f>
        <v>#DIV/0!</v>
      </c>
      <c r="M40" s="49"/>
      <c r="O40" s="47"/>
    </row>
    <row r="41" spans="1:15" ht="30" x14ac:dyDescent="0.25">
      <c r="A41" s="4" t="s">
        <v>361</v>
      </c>
      <c r="B41" s="4" t="s">
        <v>622</v>
      </c>
      <c r="C41" s="7" t="s">
        <v>0</v>
      </c>
      <c r="D41" s="7">
        <v>96617</v>
      </c>
      <c r="E41" s="24" t="s">
        <v>210</v>
      </c>
      <c r="F41" s="7" t="s">
        <v>188</v>
      </c>
      <c r="G41" s="13">
        <v>7.96</v>
      </c>
      <c r="H41" s="14"/>
      <c r="I41" s="7" t="s">
        <v>2</v>
      </c>
      <c r="J41" s="14">
        <f t="shared" ref="J41:J45" si="16">ROUND(H41*(1+$I$6),2)</f>
        <v>0</v>
      </c>
      <c r="K41" s="14">
        <f t="shared" ref="K41:K45" si="17">ROUND(G41*$J41,2)</f>
        <v>0</v>
      </c>
      <c r="L41" s="15" t="e">
        <f t="shared" si="15"/>
        <v>#DIV/0!</v>
      </c>
      <c r="M41" s="49"/>
      <c r="O41" s="47"/>
    </row>
    <row r="42" spans="1:15" ht="45" x14ac:dyDescent="0.25">
      <c r="A42" s="4" t="s">
        <v>361</v>
      </c>
      <c r="B42" s="4" t="s">
        <v>623</v>
      </c>
      <c r="C42" s="7" t="s">
        <v>0</v>
      </c>
      <c r="D42" s="7">
        <v>96542</v>
      </c>
      <c r="E42" s="24" t="s">
        <v>212</v>
      </c>
      <c r="F42" s="7" t="s">
        <v>188</v>
      </c>
      <c r="G42" s="13">
        <v>24.83</v>
      </c>
      <c r="H42" s="14"/>
      <c r="I42" s="7" t="s">
        <v>2</v>
      </c>
      <c r="J42" s="14">
        <f t="shared" si="16"/>
        <v>0</v>
      </c>
      <c r="K42" s="14">
        <f t="shared" si="17"/>
        <v>0</v>
      </c>
      <c r="L42" s="15" t="e">
        <f t="shared" si="15"/>
        <v>#DIV/0!</v>
      </c>
      <c r="M42" s="49"/>
      <c r="O42" s="47"/>
    </row>
    <row r="43" spans="1:15" ht="33.75" customHeight="1" x14ac:dyDescent="0.25">
      <c r="A43" s="4" t="s">
        <v>361</v>
      </c>
      <c r="B43" s="4" t="s">
        <v>624</v>
      </c>
      <c r="C43" s="7" t="s">
        <v>3</v>
      </c>
      <c r="D43" s="7" t="s">
        <v>23</v>
      </c>
      <c r="E43" s="24" t="s">
        <v>527</v>
      </c>
      <c r="F43" s="7" t="s">
        <v>200</v>
      </c>
      <c r="G43" s="13">
        <v>2.36</v>
      </c>
      <c r="H43" s="14"/>
      <c r="I43" s="7" t="s">
        <v>2</v>
      </c>
      <c r="J43" s="14">
        <f t="shared" si="16"/>
        <v>0</v>
      </c>
      <c r="K43" s="14">
        <f t="shared" si="17"/>
        <v>0</v>
      </c>
      <c r="L43" s="15" t="e">
        <f t="shared" si="15"/>
        <v>#DIV/0!</v>
      </c>
      <c r="M43" s="49"/>
      <c r="O43" s="47"/>
    </row>
    <row r="44" spans="1:15" ht="18" customHeight="1" x14ac:dyDescent="0.25">
      <c r="A44" s="4" t="s">
        <v>361</v>
      </c>
      <c r="B44" s="4" t="s">
        <v>625</v>
      </c>
      <c r="C44" s="7" t="s">
        <v>3</v>
      </c>
      <c r="D44" s="7" t="s">
        <v>21</v>
      </c>
      <c r="E44" s="24" t="s">
        <v>526</v>
      </c>
      <c r="F44" s="7" t="s">
        <v>213</v>
      </c>
      <c r="G44" s="13">
        <v>121</v>
      </c>
      <c r="H44" s="14"/>
      <c r="I44" s="7" t="s">
        <v>2</v>
      </c>
      <c r="J44" s="14">
        <f t="shared" si="16"/>
        <v>0</v>
      </c>
      <c r="K44" s="14">
        <f t="shared" si="17"/>
        <v>0</v>
      </c>
      <c r="L44" s="15" t="e">
        <f t="shared" si="15"/>
        <v>#DIV/0!</v>
      </c>
      <c r="M44" s="49"/>
      <c r="O44" s="47"/>
    </row>
    <row r="45" spans="1:15" ht="30" x14ac:dyDescent="0.25">
      <c r="A45" s="4" t="s">
        <v>361</v>
      </c>
      <c r="B45" s="4" t="s">
        <v>626</v>
      </c>
      <c r="C45" s="7" t="s">
        <v>0</v>
      </c>
      <c r="D45" s="7">
        <v>98555</v>
      </c>
      <c r="E45" s="24" t="s">
        <v>216</v>
      </c>
      <c r="F45" s="7" t="s">
        <v>188</v>
      </c>
      <c r="G45" s="13">
        <v>7.96</v>
      </c>
      <c r="H45" s="14"/>
      <c r="I45" s="7" t="s">
        <v>2</v>
      </c>
      <c r="J45" s="14">
        <f t="shared" si="16"/>
        <v>0</v>
      </c>
      <c r="K45" s="14">
        <f t="shared" si="17"/>
        <v>0</v>
      </c>
      <c r="L45" s="15" t="e">
        <f t="shared" si="15"/>
        <v>#DIV/0!</v>
      </c>
      <c r="M45" s="49"/>
      <c r="O45" s="47"/>
    </row>
    <row r="46" spans="1:15" ht="15.75" x14ac:dyDescent="0.25">
      <c r="A46" s="6" t="s">
        <v>377</v>
      </c>
      <c r="B46" s="6" t="s">
        <v>393</v>
      </c>
      <c r="C46" s="9"/>
      <c r="D46" s="9"/>
      <c r="E46" s="51" t="s">
        <v>25</v>
      </c>
      <c r="F46" s="9"/>
      <c r="G46" s="20"/>
      <c r="H46" s="21"/>
      <c r="I46" s="9"/>
      <c r="J46" s="21"/>
      <c r="K46" s="21">
        <f>K47+K51+K55+K59</f>
        <v>0</v>
      </c>
      <c r="L46" s="22" t="e">
        <f t="shared" si="15"/>
        <v>#DIV/0!</v>
      </c>
      <c r="M46" s="49"/>
      <c r="O46" s="47"/>
    </row>
    <row r="47" spans="1:15" x14ac:dyDescent="0.25">
      <c r="A47" s="5" t="s">
        <v>360</v>
      </c>
      <c r="B47" s="5" t="s">
        <v>395</v>
      </c>
      <c r="C47" s="8"/>
      <c r="D47" s="8"/>
      <c r="E47" s="52" t="s">
        <v>26</v>
      </c>
      <c r="F47" s="8"/>
      <c r="G47" s="16"/>
      <c r="H47" s="17"/>
      <c r="I47" s="8"/>
      <c r="J47" s="17"/>
      <c r="K47" s="17">
        <f>SUM(K48:K50)</f>
        <v>0</v>
      </c>
      <c r="L47" s="41" t="e">
        <f t="shared" si="15"/>
        <v>#DIV/0!</v>
      </c>
      <c r="M47" s="49"/>
      <c r="O47" s="47"/>
    </row>
    <row r="48" spans="1:15" ht="45" x14ac:dyDescent="0.25">
      <c r="A48" s="4" t="s">
        <v>361</v>
      </c>
      <c r="B48" s="4" t="s">
        <v>394</v>
      </c>
      <c r="C48" s="7" t="s">
        <v>0</v>
      </c>
      <c r="D48" s="7">
        <v>92415</v>
      </c>
      <c r="E48" s="24" t="s">
        <v>217</v>
      </c>
      <c r="F48" s="7" t="s">
        <v>188</v>
      </c>
      <c r="G48" s="13">
        <v>102.86</v>
      </c>
      <c r="H48" s="14"/>
      <c r="I48" s="7" t="s">
        <v>2</v>
      </c>
      <c r="J48" s="14">
        <f t="shared" ref="J48:J50" si="18">ROUND(H48*(1+$I$6),2)</f>
        <v>0</v>
      </c>
      <c r="K48" s="14">
        <f t="shared" ref="K48:K50" si="19">ROUND(G48*$J48,2)</f>
        <v>0</v>
      </c>
      <c r="L48" s="15" t="e">
        <f t="shared" si="15"/>
        <v>#DIV/0!</v>
      </c>
      <c r="M48" s="49"/>
      <c r="O48" s="47"/>
    </row>
    <row r="49" spans="1:15" ht="30" x14ac:dyDescent="0.25">
      <c r="A49" s="4" t="s">
        <v>361</v>
      </c>
      <c r="B49" s="4" t="s">
        <v>396</v>
      </c>
      <c r="C49" s="7" t="s">
        <v>3</v>
      </c>
      <c r="D49" s="7" t="s">
        <v>27</v>
      </c>
      <c r="E49" s="24" t="s">
        <v>528</v>
      </c>
      <c r="F49" s="7" t="s">
        <v>200</v>
      </c>
      <c r="G49" s="13">
        <v>5.7</v>
      </c>
      <c r="H49" s="14"/>
      <c r="I49" s="7" t="s">
        <v>2</v>
      </c>
      <c r="J49" s="14">
        <f t="shared" si="18"/>
        <v>0</v>
      </c>
      <c r="K49" s="14">
        <f t="shared" si="19"/>
        <v>0</v>
      </c>
      <c r="L49" s="15" t="e">
        <f t="shared" si="15"/>
        <v>#DIV/0!</v>
      </c>
      <c r="M49" s="49"/>
      <c r="O49" s="47"/>
    </row>
    <row r="50" spans="1:15" ht="19.5" customHeight="1" x14ac:dyDescent="0.25">
      <c r="A50" s="4" t="s">
        <v>361</v>
      </c>
      <c r="B50" s="4" t="s">
        <v>397</v>
      </c>
      <c r="C50" s="7" t="s">
        <v>3</v>
      </c>
      <c r="D50" s="7" t="s">
        <v>21</v>
      </c>
      <c r="E50" s="24" t="s">
        <v>526</v>
      </c>
      <c r="F50" s="7" t="s">
        <v>213</v>
      </c>
      <c r="G50" s="13">
        <v>382.25</v>
      </c>
      <c r="H50" s="14"/>
      <c r="I50" s="7" t="s">
        <v>2</v>
      </c>
      <c r="J50" s="14">
        <f t="shared" si="18"/>
        <v>0</v>
      </c>
      <c r="K50" s="14">
        <f t="shared" si="19"/>
        <v>0</v>
      </c>
      <c r="L50" s="15" t="e">
        <f t="shared" si="15"/>
        <v>#DIV/0!</v>
      </c>
      <c r="M50" s="49"/>
      <c r="O50" s="47"/>
    </row>
    <row r="51" spans="1:15" x14ac:dyDescent="0.25">
      <c r="A51" s="5" t="s">
        <v>360</v>
      </c>
      <c r="B51" s="5" t="s">
        <v>398</v>
      </c>
      <c r="C51" s="8"/>
      <c r="D51" s="8"/>
      <c r="E51" s="52" t="s">
        <v>28</v>
      </c>
      <c r="F51" s="8"/>
      <c r="G51" s="16"/>
      <c r="H51" s="17"/>
      <c r="I51" s="8"/>
      <c r="J51" s="17"/>
      <c r="K51" s="17">
        <f>SUM(K52:K54)</f>
        <v>0</v>
      </c>
      <c r="L51" s="41" t="e">
        <f t="shared" si="15"/>
        <v>#DIV/0!</v>
      </c>
      <c r="M51" s="49"/>
      <c r="O51" s="47"/>
    </row>
    <row r="52" spans="1:15" ht="45" x14ac:dyDescent="0.25">
      <c r="A52" s="4" t="s">
        <v>361</v>
      </c>
      <c r="B52" s="4" t="s">
        <v>399</v>
      </c>
      <c r="C52" s="7" t="s">
        <v>0</v>
      </c>
      <c r="D52" s="7">
        <v>92451</v>
      </c>
      <c r="E52" s="24" t="s">
        <v>218</v>
      </c>
      <c r="F52" s="7" t="s">
        <v>188</v>
      </c>
      <c r="G52" s="13">
        <v>134.22999999999999</v>
      </c>
      <c r="H52" s="14"/>
      <c r="I52" s="7" t="s">
        <v>2</v>
      </c>
      <c r="J52" s="14">
        <f t="shared" ref="J52" si="20">ROUND(H52*(1+$I$6),2)</f>
        <v>0</v>
      </c>
      <c r="K52" s="14">
        <f t="shared" ref="K52" si="21">ROUND(G52*$J52,2)</f>
        <v>0</v>
      </c>
      <c r="L52" s="15" t="e">
        <f t="shared" si="15"/>
        <v>#DIV/0!</v>
      </c>
      <c r="M52" s="49"/>
      <c r="O52" s="47"/>
    </row>
    <row r="53" spans="1:15" ht="30" x14ac:dyDescent="0.25">
      <c r="A53" s="4" t="s">
        <v>361</v>
      </c>
      <c r="B53" s="4" t="s">
        <v>400</v>
      </c>
      <c r="C53" s="7" t="s">
        <v>3</v>
      </c>
      <c r="D53" s="7" t="s">
        <v>27</v>
      </c>
      <c r="E53" s="24" t="s">
        <v>528</v>
      </c>
      <c r="F53" s="7" t="s">
        <v>200</v>
      </c>
      <c r="G53" s="13">
        <v>10.33</v>
      </c>
      <c r="H53" s="14"/>
      <c r="I53" s="7" t="s">
        <v>2</v>
      </c>
      <c r="J53" s="14">
        <f>ROUND(H53*(1+$I$6),2)</f>
        <v>0</v>
      </c>
      <c r="K53" s="14">
        <f>ROUND(G53*$J53,2)</f>
        <v>0</v>
      </c>
      <c r="L53" s="15" t="e">
        <f t="shared" si="15"/>
        <v>#DIV/0!</v>
      </c>
      <c r="M53" s="49"/>
      <c r="O53" s="47"/>
    </row>
    <row r="54" spans="1:15" ht="18" customHeight="1" x14ac:dyDescent="0.25">
      <c r="A54" s="4" t="s">
        <v>361</v>
      </c>
      <c r="B54" s="4" t="s">
        <v>401</v>
      </c>
      <c r="C54" s="7" t="s">
        <v>3</v>
      </c>
      <c r="D54" s="7" t="s">
        <v>21</v>
      </c>
      <c r="E54" s="24" t="s">
        <v>526</v>
      </c>
      <c r="F54" s="7" t="s">
        <v>213</v>
      </c>
      <c r="G54" s="13">
        <v>772</v>
      </c>
      <c r="H54" s="14"/>
      <c r="I54" s="7" t="s">
        <v>490</v>
      </c>
      <c r="J54" s="14">
        <f t="shared" ref="J54" si="22">ROUND(H54*(1+$I$6),2)</f>
        <v>0</v>
      </c>
      <c r="K54" s="14">
        <f t="shared" ref="K54" si="23">ROUND(G54*$J54,2)</f>
        <v>0</v>
      </c>
      <c r="L54" s="15" t="e">
        <f t="shared" si="15"/>
        <v>#DIV/0!</v>
      </c>
      <c r="M54" s="49"/>
      <c r="O54" s="47"/>
    </row>
    <row r="55" spans="1:15" x14ac:dyDescent="0.25">
      <c r="A55" s="5" t="s">
        <v>360</v>
      </c>
      <c r="B55" s="5" t="s">
        <v>516</v>
      </c>
      <c r="C55" s="8"/>
      <c r="D55" s="8"/>
      <c r="E55" s="52" t="s">
        <v>29</v>
      </c>
      <c r="F55" s="8"/>
      <c r="G55" s="16"/>
      <c r="H55" s="17"/>
      <c r="I55" s="8"/>
      <c r="J55" s="17"/>
      <c r="K55" s="17">
        <f>SUM(K56:K58)</f>
        <v>0</v>
      </c>
      <c r="L55" s="41" t="e">
        <f t="shared" si="15"/>
        <v>#DIV/0!</v>
      </c>
      <c r="M55" s="49"/>
      <c r="O55" s="47"/>
    </row>
    <row r="56" spans="1:15" ht="30" x14ac:dyDescent="0.25">
      <c r="A56" s="4" t="s">
        <v>361</v>
      </c>
      <c r="B56" s="4" t="s">
        <v>517</v>
      </c>
      <c r="C56" s="7" t="s">
        <v>0</v>
      </c>
      <c r="D56" s="7">
        <v>93190</v>
      </c>
      <c r="E56" s="24" t="s">
        <v>219</v>
      </c>
      <c r="F56" s="7" t="s">
        <v>198</v>
      </c>
      <c r="G56" s="13">
        <v>7.7</v>
      </c>
      <c r="H56" s="14"/>
      <c r="I56" s="7" t="s">
        <v>2</v>
      </c>
      <c r="J56" s="14">
        <f t="shared" ref="J56:J58" si="24">ROUND(H56*(1+$I$6),2)</f>
        <v>0</v>
      </c>
      <c r="K56" s="14">
        <f t="shared" ref="K56:K58" si="25">ROUND(G56*$J56,2)</f>
        <v>0</v>
      </c>
      <c r="L56" s="15" t="e">
        <f t="shared" si="15"/>
        <v>#DIV/0!</v>
      </c>
      <c r="M56" s="49"/>
      <c r="O56" s="47"/>
    </row>
    <row r="57" spans="1:15" ht="30" x14ac:dyDescent="0.25">
      <c r="A57" s="4" t="s">
        <v>361</v>
      </c>
      <c r="B57" s="4" t="s">
        <v>518</v>
      </c>
      <c r="C57" s="7" t="s">
        <v>0</v>
      </c>
      <c r="D57" s="7">
        <v>93192</v>
      </c>
      <c r="E57" s="24" t="s">
        <v>220</v>
      </c>
      <c r="F57" s="7" t="s">
        <v>198</v>
      </c>
      <c r="G57" s="13">
        <v>2.4</v>
      </c>
      <c r="H57" s="14"/>
      <c r="I57" s="7" t="s">
        <v>2</v>
      </c>
      <c r="J57" s="14">
        <f t="shared" si="24"/>
        <v>0</v>
      </c>
      <c r="K57" s="14">
        <f t="shared" si="25"/>
        <v>0</v>
      </c>
      <c r="L57" s="15" t="e">
        <f t="shared" si="15"/>
        <v>#DIV/0!</v>
      </c>
      <c r="M57" s="49"/>
      <c r="O57" s="47"/>
    </row>
    <row r="58" spans="1:15" ht="30" x14ac:dyDescent="0.25">
      <c r="A58" s="4" t="s">
        <v>361</v>
      </c>
      <c r="B58" s="4" t="s">
        <v>519</v>
      </c>
      <c r="C58" s="7" t="s">
        <v>0</v>
      </c>
      <c r="D58" s="7">
        <v>93198</v>
      </c>
      <c r="E58" s="24" t="s">
        <v>221</v>
      </c>
      <c r="F58" s="7" t="s">
        <v>198</v>
      </c>
      <c r="G58" s="13">
        <v>7.7</v>
      </c>
      <c r="H58" s="14"/>
      <c r="I58" s="7" t="s">
        <v>2</v>
      </c>
      <c r="J58" s="14">
        <f t="shared" si="24"/>
        <v>0</v>
      </c>
      <c r="K58" s="14">
        <f t="shared" si="25"/>
        <v>0</v>
      </c>
      <c r="L58" s="15" t="e">
        <f t="shared" si="15"/>
        <v>#DIV/0!</v>
      </c>
      <c r="M58" s="49"/>
      <c r="O58" s="47"/>
    </row>
    <row r="59" spans="1:15" x14ac:dyDescent="0.25">
      <c r="A59" s="5" t="s">
        <v>360</v>
      </c>
      <c r="B59" s="5" t="s">
        <v>402</v>
      </c>
      <c r="C59" s="8"/>
      <c r="D59" s="8"/>
      <c r="E59" s="52" t="s">
        <v>30</v>
      </c>
      <c r="F59" s="8"/>
      <c r="G59" s="16"/>
      <c r="H59" s="17"/>
      <c r="I59" s="8"/>
      <c r="J59" s="17"/>
      <c r="K59" s="17">
        <f>SUM(K60:K63)</f>
        <v>0</v>
      </c>
      <c r="L59" s="41" t="e">
        <f t="shared" si="15"/>
        <v>#DIV/0!</v>
      </c>
      <c r="M59" s="49"/>
      <c r="O59" s="47"/>
    </row>
    <row r="60" spans="1:15" ht="45" x14ac:dyDescent="0.25">
      <c r="A60" s="4" t="s">
        <v>361</v>
      </c>
      <c r="B60" s="4" t="s">
        <v>403</v>
      </c>
      <c r="C60" s="7" t="s">
        <v>0</v>
      </c>
      <c r="D60" s="7">
        <v>92538</v>
      </c>
      <c r="E60" s="24" t="s">
        <v>222</v>
      </c>
      <c r="F60" s="7" t="s">
        <v>188</v>
      </c>
      <c r="G60" s="13">
        <v>3.8</v>
      </c>
      <c r="H60" s="14"/>
      <c r="I60" s="7" t="s">
        <v>2</v>
      </c>
      <c r="J60" s="14">
        <f t="shared" ref="J60:J63" si="26">ROUND(H60*(1+$I$6),2)</f>
        <v>0</v>
      </c>
      <c r="K60" s="14">
        <f t="shared" ref="K60:K63" si="27">ROUND(G60*$J60,2)</f>
        <v>0</v>
      </c>
      <c r="L60" s="15" t="e">
        <f t="shared" si="15"/>
        <v>#DIV/0!</v>
      </c>
      <c r="M60" s="49"/>
      <c r="O60" s="47"/>
    </row>
    <row r="61" spans="1:15" ht="30" x14ac:dyDescent="0.25">
      <c r="A61" s="4" t="s">
        <v>361</v>
      </c>
      <c r="B61" s="4" t="s">
        <v>404</v>
      </c>
      <c r="C61" s="7" t="s">
        <v>3</v>
      </c>
      <c r="D61" s="7" t="s">
        <v>27</v>
      </c>
      <c r="E61" s="24" t="s">
        <v>528</v>
      </c>
      <c r="F61" s="7" t="s">
        <v>200</v>
      </c>
      <c r="G61" s="13">
        <v>4.1500000000000004</v>
      </c>
      <c r="H61" s="14"/>
      <c r="I61" s="7" t="s">
        <v>2</v>
      </c>
      <c r="J61" s="14">
        <f t="shared" si="26"/>
        <v>0</v>
      </c>
      <c r="K61" s="14">
        <f t="shared" si="27"/>
        <v>0</v>
      </c>
      <c r="L61" s="15" t="e">
        <f t="shared" si="15"/>
        <v>#DIV/0!</v>
      </c>
      <c r="M61" s="49"/>
      <c r="O61" s="47"/>
    </row>
    <row r="62" spans="1:15" ht="20.25" customHeight="1" x14ac:dyDescent="0.25">
      <c r="A62" s="4" t="s">
        <v>361</v>
      </c>
      <c r="B62" s="4" t="s">
        <v>405</v>
      </c>
      <c r="C62" s="7" t="s">
        <v>3</v>
      </c>
      <c r="D62" s="7" t="s">
        <v>21</v>
      </c>
      <c r="E62" s="24" t="s">
        <v>526</v>
      </c>
      <c r="F62" s="7" t="s">
        <v>213</v>
      </c>
      <c r="G62" s="13">
        <v>52.44</v>
      </c>
      <c r="H62" s="14"/>
      <c r="I62" s="7" t="s">
        <v>2</v>
      </c>
      <c r="J62" s="14">
        <f t="shared" si="26"/>
        <v>0</v>
      </c>
      <c r="K62" s="14">
        <f t="shared" si="27"/>
        <v>0</v>
      </c>
      <c r="L62" s="15" t="e">
        <f t="shared" si="15"/>
        <v>#DIV/0!</v>
      </c>
      <c r="M62" s="49"/>
      <c r="O62" s="47"/>
    </row>
    <row r="63" spans="1:15" ht="45" x14ac:dyDescent="0.25">
      <c r="A63" s="4" t="s">
        <v>361</v>
      </c>
      <c r="B63" s="4" t="s">
        <v>406</v>
      </c>
      <c r="C63" s="7" t="s">
        <v>31</v>
      </c>
      <c r="D63" s="7" t="s">
        <v>32</v>
      </c>
      <c r="E63" s="24" t="s">
        <v>529</v>
      </c>
      <c r="F63" s="7" t="s">
        <v>223</v>
      </c>
      <c r="G63" s="13">
        <v>91.4</v>
      </c>
      <c r="H63" s="14"/>
      <c r="I63" s="7" t="s">
        <v>2</v>
      </c>
      <c r="J63" s="14">
        <f t="shared" si="26"/>
        <v>0</v>
      </c>
      <c r="K63" s="14">
        <f t="shared" si="27"/>
        <v>0</v>
      </c>
      <c r="L63" s="15" t="e">
        <f t="shared" si="15"/>
        <v>#DIV/0!</v>
      </c>
      <c r="M63" s="49"/>
      <c r="O63" s="47"/>
    </row>
    <row r="64" spans="1:15" ht="15.75" x14ac:dyDescent="0.25">
      <c r="A64" s="6" t="s">
        <v>377</v>
      </c>
      <c r="B64" s="6" t="s">
        <v>407</v>
      </c>
      <c r="C64" s="9"/>
      <c r="D64" s="9"/>
      <c r="E64" s="51" t="s">
        <v>33</v>
      </c>
      <c r="F64" s="9"/>
      <c r="G64" s="20"/>
      <c r="H64" s="21"/>
      <c r="I64" s="9"/>
      <c r="J64" s="21"/>
      <c r="K64" s="21">
        <f>K65+K67+K69+K71+K73+K75+K77+K79+K81+K83</f>
        <v>0</v>
      </c>
      <c r="L64" s="22" t="e">
        <f t="shared" si="15"/>
        <v>#DIV/0!</v>
      </c>
      <c r="M64" s="49"/>
      <c r="O64" s="47"/>
    </row>
    <row r="65" spans="1:15" x14ac:dyDescent="0.25">
      <c r="A65" s="5" t="s">
        <v>360</v>
      </c>
      <c r="B65" s="5" t="s">
        <v>520</v>
      </c>
      <c r="C65" s="8"/>
      <c r="D65" s="8"/>
      <c r="E65" s="52" t="s">
        <v>34</v>
      </c>
      <c r="F65" s="8"/>
      <c r="G65" s="16"/>
      <c r="H65" s="17"/>
      <c r="I65" s="8"/>
      <c r="J65" s="17"/>
      <c r="K65" s="17">
        <f>SUM(K66:K66)</f>
        <v>0</v>
      </c>
      <c r="L65" s="41" t="e">
        <f t="shared" si="15"/>
        <v>#DIV/0!</v>
      </c>
      <c r="M65" s="49"/>
      <c r="O65" s="47"/>
    </row>
    <row r="66" spans="1:15" ht="45" x14ac:dyDescent="0.25">
      <c r="A66" s="4" t="s">
        <v>361</v>
      </c>
      <c r="B66" s="4" t="s">
        <v>521</v>
      </c>
      <c r="C66" s="7" t="s">
        <v>3</v>
      </c>
      <c r="D66" s="7" t="s">
        <v>35</v>
      </c>
      <c r="E66" s="24" t="s">
        <v>224</v>
      </c>
      <c r="F66" s="7" t="s">
        <v>200</v>
      </c>
      <c r="G66" s="13">
        <v>2.21</v>
      </c>
      <c r="H66" s="14"/>
      <c r="I66" s="7" t="s">
        <v>2</v>
      </c>
      <c r="J66" s="14">
        <f t="shared" ref="J66" si="28">ROUND(H66*(1+$I$6),2)</f>
        <v>0</v>
      </c>
      <c r="K66" s="14">
        <f t="shared" ref="K66" si="29">ROUND(G66*$J66,2)</f>
        <v>0</v>
      </c>
      <c r="L66" s="15" t="e">
        <f t="shared" si="15"/>
        <v>#DIV/0!</v>
      </c>
      <c r="M66" s="49"/>
      <c r="O66" s="47"/>
    </row>
    <row r="67" spans="1:15" x14ac:dyDescent="0.25">
      <c r="A67" s="5" t="s">
        <v>360</v>
      </c>
      <c r="B67" s="5" t="s">
        <v>408</v>
      </c>
      <c r="C67" s="8"/>
      <c r="D67" s="8"/>
      <c r="E67" s="52" t="s">
        <v>36</v>
      </c>
      <c r="F67" s="8"/>
      <c r="G67" s="16"/>
      <c r="H67" s="17"/>
      <c r="I67" s="8"/>
      <c r="J67" s="17"/>
      <c r="K67" s="17">
        <f>SUM(K68:K68)</f>
        <v>0</v>
      </c>
      <c r="L67" s="41" t="e">
        <f t="shared" si="15"/>
        <v>#DIV/0!</v>
      </c>
      <c r="M67" s="49"/>
      <c r="O67" s="47"/>
    </row>
    <row r="68" spans="1:15" ht="30" x14ac:dyDescent="0.25">
      <c r="A68" s="4" t="s">
        <v>361</v>
      </c>
      <c r="B68" s="4" t="s">
        <v>409</v>
      </c>
      <c r="C68" s="7" t="s">
        <v>0</v>
      </c>
      <c r="D68" s="7">
        <v>97622</v>
      </c>
      <c r="E68" s="24" t="s">
        <v>225</v>
      </c>
      <c r="F68" s="7" t="s">
        <v>200</v>
      </c>
      <c r="G68" s="13">
        <v>22.42</v>
      </c>
      <c r="H68" s="14"/>
      <c r="I68" s="7" t="s">
        <v>2</v>
      </c>
      <c r="J68" s="14">
        <f t="shared" ref="J68" si="30">ROUND(H68*(1+$I$6),2)</f>
        <v>0</v>
      </c>
      <c r="K68" s="14">
        <f t="shared" ref="K68" si="31">ROUND(G68*$J68,2)</f>
        <v>0</v>
      </c>
      <c r="L68" s="15" t="e">
        <f t="shared" si="15"/>
        <v>#DIV/0!</v>
      </c>
      <c r="M68" s="49"/>
      <c r="O68" s="47"/>
    </row>
    <row r="69" spans="1:15" x14ac:dyDescent="0.25">
      <c r="A69" s="5" t="s">
        <v>360</v>
      </c>
      <c r="B69" s="5" t="s">
        <v>410</v>
      </c>
      <c r="C69" s="8"/>
      <c r="D69" s="8"/>
      <c r="E69" s="52" t="s">
        <v>37</v>
      </c>
      <c r="F69" s="8"/>
      <c r="G69" s="16"/>
      <c r="H69" s="17"/>
      <c r="I69" s="8"/>
      <c r="J69" s="17"/>
      <c r="K69" s="17">
        <f>SUM(K70:K70)</f>
        <v>0</v>
      </c>
      <c r="L69" s="41" t="e">
        <f t="shared" si="15"/>
        <v>#DIV/0!</v>
      </c>
      <c r="M69" s="49"/>
      <c r="O69" s="47"/>
    </row>
    <row r="70" spans="1:15" ht="45" x14ac:dyDescent="0.25">
      <c r="A70" s="4" t="s">
        <v>361</v>
      </c>
      <c r="B70" s="4" t="s">
        <v>411</v>
      </c>
      <c r="C70" s="7" t="s">
        <v>3</v>
      </c>
      <c r="D70" s="7" t="s">
        <v>38</v>
      </c>
      <c r="E70" s="24" t="s">
        <v>226</v>
      </c>
      <c r="F70" s="7" t="s">
        <v>188</v>
      </c>
      <c r="G70" s="13">
        <v>68.52</v>
      </c>
      <c r="H70" s="14"/>
      <c r="I70" s="7" t="s">
        <v>2</v>
      </c>
      <c r="J70" s="14">
        <f t="shared" ref="J70" si="32">ROUND(H70*(1+$I$6),2)</f>
        <v>0</v>
      </c>
      <c r="K70" s="14">
        <f t="shared" ref="K70" si="33">ROUND(G70*$J70,2)</f>
        <v>0</v>
      </c>
      <c r="L70" s="15" t="e">
        <f t="shared" si="15"/>
        <v>#DIV/0!</v>
      </c>
      <c r="M70" s="49"/>
      <c r="O70" s="47"/>
    </row>
    <row r="71" spans="1:15" x14ac:dyDescent="0.25">
      <c r="A71" s="5" t="s">
        <v>360</v>
      </c>
      <c r="B71" s="5" t="s">
        <v>412</v>
      </c>
      <c r="C71" s="8"/>
      <c r="D71" s="8"/>
      <c r="E71" s="52" t="s">
        <v>39</v>
      </c>
      <c r="F71" s="8"/>
      <c r="G71" s="16"/>
      <c r="H71" s="17"/>
      <c r="I71" s="8"/>
      <c r="J71" s="17"/>
      <c r="K71" s="17">
        <f>SUM(K72:K72)</f>
        <v>0</v>
      </c>
      <c r="L71" s="41" t="e">
        <f t="shared" si="15"/>
        <v>#DIV/0!</v>
      </c>
      <c r="M71" s="49"/>
      <c r="O71" s="47"/>
    </row>
    <row r="72" spans="1:15" ht="60" x14ac:dyDescent="0.25">
      <c r="A72" s="4" t="s">
        <v>361</v>
      </c>
      <c r="B72" s="4" t="s">
        <v>413</v>
      </c>
      <c r="C72" s="7" t="s">
        <v>3</v>
      </c>
      <c r="D72" s="7" t="s">
        <v>40</v>
      </c>
      <c r="E72" s="24" t="s">
        <v>227</v>
      </c>
      <c r="F72" s="7" t="s">
        <v>188</v>
      </c>
      <c r="G72" s="13">
        <v>85.61</v>
      </c>
      <c r="H72" s="14"/>
      <c r="I72" s="7" t="s">
        <v>2</v>
      </c>
      <c r="J72" s="14">
        <f t="shared" ref="J72" si="34">ROUND(H72*(1+$I$6),2)</f>
        <v>0</v>
      </c>
      <c r="K72" s="14">
        <f t="shared" ref="K72" si="35">ROUND(G72*$J72,2)</f>
        <v>0</v>
      </c>
      <c r="L72" s="15" t="e">
        <f t="shared" ref="L72:L76" si="36">K72/$K$335</f>
        <v>#DIV/0!</v>
      </c>
      <c r="M72" s="49"/>
      <c r="O72" s="47"/>
    </row>
    <row r="73" spans="1:15" x14ac:dyDescent="0.25">
      <c r="A73" s="5" t="s">
        <v>360</v>
      </c>
      <c r="B73" s="5" t="s">
        <v>564</v>
      </c>
      <c r="C73" s="8"/>
      <c r="D73" s="8"/>
      <c r="E73" s="52" t="s">
        <v>41</v>
      </c>
      <c r="F73" s="8"/>
      <c r="G73" s="16"/>
      <c r="H73" s="17"/>
      <c r="I73" s="8"/>
      <c r="J73" s="17"/>
      <c r="K73" s="17">
        <f>SUM(K74)</f>
        <v>0</v>
      </c>
      <c r="L73" s="41" t="e">
        <f t="shared" si="36"/>
        <v>#DIV/0!</v>
      </c>
      <c r="M73" s="49"/>
      <c r="O73" s="47"/>
    </row>
    <row r="74" spans="1:15" ht="75" x14ac:dyDescent="0.25">
      <c r="A74" s="4" t="s">
        <v>361</v>
      </c>
      <c r="B74" s="4" t="s">
        <v>627</v>
      </c>
      <c r="C74" s="7" t="s">
        <v>3</v>
      </c>
      <c r="D74" s="7" t="s">
        <v>42</v>
      </c>
      <c r="E74" s="24" t="s">
        <v>228</v>
      </c>
      <c r="F74" s="7" t="s">
        <v>188</v>
      </c>
      <c r="G74" s="13">
        <v>9</v>
      </c>
      <c r="H74" s="14"/>
      <c r="I74" s="7" t="s">
        <v>2</v>
      </c>
      <c r="J74" s="14">
        <f>ROUND(H74*(1+$I$6),2)</f>
        <v>0</v>
      </c>
      <c r="K74" s="14">
        <f>ROUND(G74*$J74,2)</f>
        <v>0</v>
      </c>
      <c r="L74" s="15" t="e">
        <f t="shared" si="36"/>
        <v>#DIV/0!</v>
      </c>
      <c r="M74" s="49"/>
      <c r="O74" s="47"/>
    </row>
    <row r="75" spans="1:15" x14ac:dyDescent="0.25">
      <c r="A75" s="5" t="s">
        <v>360</v>
      </c>
      <c r="B75" s="5" t="s">
        <v>565</v>
      </c>
      <c r="C75" s="8"/>
      <c r="D75" s="8"/>
      <c r="E75" s="52" t="s">
        <v>43</v>
      </c>
      <c r="F75" s="8"/>
      <c r="G75" s="16"/>
      <c r="H75" s="17"/>
      <c r="I75" s="8"/>
      <c r="J75" s="17"/>
      <c r="K75" s="17">
        <f>SUM(K76:K76)</f>
        <v>0</v>
      </c>
      <c r="L75" s="41" t="e">
        <f t="shared" si="36"/>
        <v>#DIV/0!</v>
      </c>
      <c r="M75" s="49"/>
      <c r="O75" s="47"/>
    </row>
    <row r="76" spans="1:15" ht="30" x14ac:dyDescent="0.25">
      <c r="A76" s="4" t="s">
        <v>361</v>
      </c>
      <c r="B76" s="4" t="s">
        <v>628</v>
      </c>
      <c r="C76" s="7" t="s">
        <v>0</v>
      </c>
      <c r="D76" s="7">
        <v>97663</v>
      </c>
      <c r="E76" s="24" t="s">
        <v>229</v>
      </c>
      <c r="F76" s="7" t="s">
        <v>193</v>
      </c>
      <c r="G76" s="13">
        <v>8</v>
      </c>
      <c r="H76" s="14"/>
      <c r="I76" s="7" t="s">
        <v>2</v>
      </c>
      <c r="J76" s="14">
        <f t="shared" ref="J76" si="37">ROUND(H76*(1+$I$6),2)</f>
        <v>0</v>
      </c>
      <c r="K76" s="14">
        <f t="shared" ref="K76" si="38">ROUND(G76*$J76,2)</f>
        <v>0</v>
      </c>
      <c r="L76" s="15" t="e">
        <f t="shared" si="36"/>
        <v>#DIV/0!</v>
      </c>
      <c r="M76" s="49"/>
      <c r="O76" s="47"/>
    </row>
    <row r="77" spans="1:15" x14ac:dyDescent="0.25">
      <c r="A77" s="5" t="s">
        <v>360</v>
      </c>
      <c r="B77" s="5" t="s">
        <v>566</v>
      </c>
      <c r="C77" s="8"/>
      <c r="D77" s="8"/>
      <c r="E77" s="52" t="s">
        <v>44</v>
      </c>
      <c r="F77" s="8"/>
      <c r="G77" s="16"/>
      <c r="H77" s="17"/>
      <c r="I77" s="8"/>
      <c r="J77" s="17"/>
      <c r="K77" s="17">
        <f>SUM(K78)</f>
        <v>0</v>
      </c>
      <c r="L77" s="41" t="e">
        <f t="shared" ref="L77:L140" si="39">K77/$K$335</f>
        <v>#DIV/0!</v>
      </c>
      <c r="M77" s="49"/>
      <c r="O77" s="47"/>
    </row>
    <row r="78" spans="1:15" ht="75" x14ac:dyDescent="0.25">
      <c r="A78" s="4" t="s">
        <v>361</v>
      </c>
      <c r="B78" s="4" t="s">
        <v>629</v>
      </c>
      <c r="C78" s="7" t="s">
        <v>3</v>
      </c>
      <c r="D78" s="7" t="s">
        <v>45</v>
      </c>
      <c r="E78" s="24" t="s">
        <v>230</v>
      </c>
      <c r="F78" s="7" t="s">
        <v>188</v>
      </c>
      <c r="G78" s="13">
        <v>7.03</v>
      </c>
      <c r="H78" s="14"/>
      <c r="I78" s="7" t="s">
        <v>2</v>
      </c>
      <c r="J78" s="14">
        <f>ROUND(H78*(1+$I$6),2)</f>
        <v>0</v>
      </c>
      <c r="K78" s="14">
        <f>ROUND(G78*$J78,2)</f>
        <v>0</v>
      </c>
      <c r="L78" s="15" t="e">
        <f t="shared" si="39"/>
        <v>#DIV/0!</v>
      </c>
      <c r="M78" s="49"/>
      <c r="O78" s="47"/>
    </row>
    <row r="79" spans="1:15" x14ac:dyDescent="0.25">
      <c r="A79" s="5" t="s">
        <v>360</v>
      </c>
      <c r="B79" s="5" t="s">
        <v>567</v>
      </c>
      <c r="C79" s="8"/>
      <c r="D79" s="8"/>
      <c r="E79" s="52" t="s">
        <v>46</v>
      </c>
      <c r="F79" s="8"/>
      <c r="G79" s="16"/>
      <c r="H79" s="17"/>
      <c r="I79" s="8"/>
      <c r="J79" s="17"/>
      <c r="K79" s="17">
        <f>SUM(K80:K80)</f>
        <v>0</v>
      </c>
      <c r="L79" s="41" t="e">
        <f t="shared" si="39"/>
        <v>#DIV/0!</v>
      </c>
      <c r="M79" s="49"/>
      <c r="O79" s="47"/>
    </row>
    <row r="80" spans="1:15" x14ac:dyDescent="0.25">
      <c r="A80" s="4" t="s">
        <v>361</v>
      </c>
      <c r="B80" s="4" t="s">
        <v>630</v>
      </c>
      <c r="C80" s="7" t="s">
        <v>59</v>
      </c>
      <c r="D80" s="7" t="s">
        <v>47</v>
      </c>
      <c r="E80" s="24" t="s">
        <v>231</v>
      </c>
      <c r="F80" s="7" t="s">
        <v>188</v>
      </c>
      <c r="G80" s="13">
        <v>13.01</v>
      </c>
      <c r="H80" s="14"/>
      <c r="I80" s="7" t="s">
        <v>2</v>
      </c>
      <c r="J80" s="14">
        <f t="shared" ref="J80" si="40">ROUND(H80*(1+$I$6),2)</f>
        <v>0</v>
      </c>
      <c r="K80" s="14">
        <f t="shared" ref="K80" si="41">ROUND(G80*$J80,2)</f>
        <v>0</v>
      </c>
      <c r="L80" s="15" t="e">
        <f t="shared" si="39"/>
        <v>#DIV/0!</v>
      </c>
      <c r="M80" s="49"/>
      <c r="O80" s="47"/>
    </row>
    <row r="81" spans="1:15" x14ac:dyDescent="0.25">
      <c r="A81" s="5" t="s">
        <v>360</v>
      </c>
      <c r="B81" s="5" t="s">
        <v>568</v>
      </c>
      <c r="C81" s="8"/>
      <c r="D81" s="8"/>
      <c r="E81" s="52" t="s">
        <v>48</v>
      </c>
      <c r="F81" s="8"/>
      <c r="G81" s="16"/>
      <c r="H81" s="17"/>
      <c r="I81" s="8"/>
      <c r="J81" s="17"/>
      <c r="K81" s="17">
        <f>SUM(K82:K82)</f>
        <v>0</v>
      </c>
      <c r="L81" s="41" t="e">
        <f t="shared" si="39"/>
        <v>#DIV/0!</v>
      </c>
      <c r="M81" s="49"/>
      <c r="O81" s="47"/>
    </row>
    <row r="82" spans="1:15" ht="30" x14ac:dyDescent="0.25">
      <c r="A82" s="4" t="s">
        <v>361</v>
      </c>
      <c r="B82" s="4" t="s">
        <v>631</v>
      </c>
      <c r="C82" s="7" t="s">
        <v>0</v>
      </c>
      <c r="D82" s="7">
        <v>97640</v>
      </c>
      <c r="E82" s="24" t="s">
        <v>232</v>
      </c>
      <c r="F82" s="7" t="s">
        <v>188</v>
      </c>
      <c r="G82" s="13">
        <v>211.96</v>
      </c>
      <c r="H82" s="14"/>
      <c r="I82" s="7" t="s">
        <v>2</v>
      </c>
      <c r="J82" s="14">
        <f t="shared" ref="J82" si="42">ROUND(H82*(1+$I$6),2)</f>
        <v>0</v>
      </c>
      <c r="K82" s="14">
        <f t="shared" ref="K82" si="43">ROUND(G82*$J82,2)</f>
        <v>0</v>
      </c>
      <c r="L82" s="15" t="e">
        <f t="shared" si="39"/>
        <v>#DIV/0!</v>
      </c>
      <c r="M82" s="49"/>
      <c r="O82" s="47"/>
    </row>
    <row r="83" spans="1:15" x14ac:dyDescent="0.25">
      <c r="A83" s="5" t="s">
        <v>360</v>
      </c>
      <c r="B83" s="5" t="s">
        <v>569</v>
      </c>
      <c r="C83" s="8"/>
      <c r="D83" s="8"/>
      <c r="E83" s="52" t="s">
        <v>49</v>
      </c>
      <c r="F83" s="8"/>
      <c r="G83" s="16"/>
      <c r="H83" s="17"/>
      <c r="I83" s="8"/>
      <c r="J83" s="17"/>
      <c r="K83" s="17">
        <f>SUM(K84:K84)</f>
        <v>0</v>
      </c>
      <c r="L83" s="41" t="e">
        <f t="shared" si="39"/>
        <v>#DIV/0!</v>
      </c>
      <c r="M83" s="49"/>
      <c r="O83" s="47"/>
    </row>
    <row r="84" spans="1:15" ht="30" x14ac:dyDescent="0.25">
      <c r="A84" s="4" t="s">
        <v>361</v>
      </c>
      <c r="B84" s="4" t="s">
        <v>632</v>
      </c>
      <c r="C84" s="7" t="s">
        <v>0</v>
      </c>
      <c r="D84" s="7">
        <v>97647</v>
      </c>
      <c r="E84" s="24" t="s">
        <v>233</v>
      </c>
      <c r="F84" s="7" t="s">
        <v>188</v>
      </c>
      <c r="G84" s="13">
        <v>685.1</v>
      </c>
      <c r="H84" s="14"/>
      <c r="I84" s="7" t="s">
        <v>2</v>
      </c>
      <c r="J84" s="14">
        <f t="shared" ref="J84" si="44">ROUND(H84*(1+$I$6),2)</f>
        <v>0</v>
      </c>
      <c r="K84" s="14">
        <f t="shared" ref="K84" si="45">ROUND(G84*$J84,2)</f>
        <v>0</v>
      </c>
      <c r="L84" s="15" t="e">
        <f t="shared" si="39"/>
        <v>#DIV/0!</v>
      </c>
      <c r="M84" s="49"/>
      <c r="O84" s="47"/>
    </row>
    <row r="85" spans="1:15" ht="15.75" x14ac:dyDescent="0.25">
      <c r="A85" s="6" t="s">
        <v>377</v>
      </c>
      <c r="B85" s="6" t="s">
        <v>414</v>
      </c>
      <c r="C85" s="9"/>
      <c r="D85" s="9"/>
      <c r="E85" s="51" t="s">
        <v>50</v>
      </c>
      <c r="F85" s="9"/>
      <c r="G85" s="20"/>
      <c r="H85" s="21"/>
      <c r="I85" s="9"/>
      <c r="J85" s="21"/>
      <c r="K85" s="21">
        <f>SUM(K86:K87)</f>
        <v>0</v>
      </c>
      <c r="L85" s="22" t="e">
        <f t="shared" si="39"/>
        <v>#DIV/0!</v>
      </c>
      <c r="M85" s="49"/>
      <c r="O85" s="47"/>
    </row>
    <row r="86" spans="1:15" ht="60" x14ac:dyDescent="0.25">
      <c r="A86" s="4" t="s">
        <v>361</v>
      </c>
      <c r="B86" s="4" t="s">
        <v>633</v>
      </c>
      <c r="C86" s="7" t="s">
        <v>0</v>
      </c>
      <c r="D86" s="7">
        <v>100977</v>
      </c>
      <c r="E86" s="24" t="s">
        <v>205</v>
      </c>
      <c r="F86" s="7" t="s">
        <v>200</v>
      </c>
      <c r="G86" s="13">
        <v>136.96</v>
      </c>
      <c r="H86" s="14"/>
      <c r="I86" s="7" t="s">
        <v>2</v>
      </c>
      <c r="J86" s="14">
        <f t="shared" ref="J86:J87" si="46">ROUND(H86*(1+$I$6),2)</f>
        <v>0</v>
      </c>
      <c r="K86" s="14">
        <f t="shared" ref="K86:K87" si="47">ROUND(G86*$J86,2)</f>
        <v>0</v>
      </c>
      <c r="L86" s="15" t="e">
        <f t="shared" si="39"/>
        <v>#DIV/0!</v>
      </c>
      <c r="M86" s="49"/>
      <c r="O86" s="47"/>
    </row>
    <row r="87" spans="1:15" ht="30" x14ac:dyDescent="0.25">
      <c r="A87" s="4" t="s">
        <v>361</v>
      </c>
      <c r="B87" s="4" t="s">
        <v>634</v>
      </c>
      <c r="C87" s="7" t="s">
        <v>0</v>
      </c>
      <c r="D87" s="7">
        <v>97912</v>
      </c>
      <c r="E87" s="24" t="s">
        <v>207</v>
      </c>
      <c r="F87" s="7" t="s">
        <v>208</v>
      </c>
      <c r="G87" s="13">
        <v>1369.6</v>
      </c>
      <c r="H87" s="14"/>
      <c r="I87" s="7" t="s">
        <v>2</v>
      </c>
      <c r="J87" s="14">
        <f t="shared" si="46"/>
        <v>0</v>
      </c>
      <c r="K87" s="14">
        <f t="shared" si="47"/>
        <v>0</v>
      </c>
      <c r="L87" s="15" t="e">
        <f t="shared" si="39"/>
        <v>#DIV/0!</v>
      </c>
      <c r="M87" s="49"/>
      <c r="O87" s="47"/>
    </row>
    <row r="88" spans="1:15" ht="15.75" x14ac:dyDescent="0.25">
      <c r="A88" s="6" t="s">
        <v>377</v>
      </c>
      <c r="B88" s="6" t="s">
        <v>415</v>
      </c>
      <c r="C88" s="9"/>
      <c r="D88" s="9"/>
      <c r="E88" s="51" t="s">
        <v>51</v>
      </c>
      <c r="F88" s="9"/>
      <c r="G88" s="20"/>
      <c r="H88" s="21"/>
      <c r="I88" s="9"/>
      <c r="J88" s="21"/>
      <c r="K88" s="21">
        <f>K89+K92+K94+K96</f>
        <v>0</v>
      </c>
      <c r="L88" s="22" t="e">
        <f t="shared" si="39"/>
        <v>#DIV/0!</v>
      </c>
      <c r="M88" s="49"/>
      <c r="O88" s="47"/>
    </row>
    <row r="89" spans="1:15" x14ac:dyDescent="0.25">
      <c r="A89" s="5" t="s">
        <v>360</v>
      </c>
      <c r="B89" s="5" t="s">
        <v>570</v>
      </c>
      <c r="C89" s="8"/>
      <c r="D89" s="8"/>
      <c r="E89" s="52" t="s">
        <v>52</v>
      </c>
      <c r="F89" s="8"/>
      <c r="G89" s="16"/>
      <c r="H89" s="17"/>
      <c r="I89" s="8"/>
      <c r="J89" s="17"/>
      <c r="K89" s="17">
        <f>SUM(K90:K91)</f>
        <v>0</v>
      </c>
      <c r="L89" s="41" t="e">
        <f t="shared" si="39"/>
        <v>#DIV/0!</v>
      </c>
      <c r="M89" s="49"/>
      <c r="O89" s="47"/>
    </row>
    <row r="90" spans="1:15" ht="30" x14ac:dyDescent="0.25">
      <c r="A90" s="4" t="s">
        <v>361</v>
      </c>
      <c r="B90" s="4" t="s">
        <v>635</v>
      </c>
      <c r="C90" s="7" t="s">
        <v>3</v>
      </c>
      <c r="D90" s="7" t="s">
        <v>53</v>
      </c>
      <c r="E90" s="24" t="s">
        <v>234</v>
      </c>
      <c r="F90" s="7" t="s">
        <v>188</v>
      </c>
      <c r="G90" s="13">
        <v>29.9</v>
      </c>
      <c r="H90" s="14"/>
      <c r="I90" s="7" t="s">
        <v>2</v>
      </c>
      <c r="J90" s="14">
        <f t="shared" ref="J90:J91" si="48">ROUND(H90*(1+$I$6),2)</f>
        <v>0</v>
      </c>
      <c r="K90" s="14">
        <f t="shared" ref="K90:K91" si="49">ROUND(G90*$J90,2)</f>
        <v>0</v>
      </c>
      <c r="L90" s="15" t="e">
        <f t="shared" si="39"/>
        <v>#DIV/0!</v>
      </c>
      <c r="M90" s="49"/>
      <c r="O90" s="47"/>
    </row>
    <row r="91" spans="1:15" ht="36" customHeight="1" x14ac:dyDescent="0.25">
      <c r="A91" s="4" t="s">
        <v>361</v>
      </c>
      <c r="B91" s="4" t="s">
        <v>636</v>
      </c>
      <c r="C91" s="7" t="s">
        <v>3</v>
      </c>
      <c r="D91" s="7" t="s">
        <v>54</v>
      </c>
      <c r="E91" s="24" t="s">
        <v>235</v>
      </c>
      <c r="F91" s="7" t="s">
        <v>188</v>
      </c>
      <c r="G91" s="13">
        <v>131.81</v>
      </c>
      <c r="H91" s="14"/>
      <c r="I91" s="7" t="s">
        <v>2</v>
      </c>
      <c r="J91" s="14">
        <f t="shared" si="48"/>
        <v>0</v>
      </c>
      <c r="K91" s="14">
        <f t="shared" si="49"/>
        <v>0</v>
      </c>
      <c r="L91" s="15" t="e">
        <f t="shared" si="39"/>
        <v>#DIV/0!</v>
      </c>
      <c r="M91" s="49"/>
      <c r="O91" s="47"/>
    </row>
    <row r="92" spans="1:15" x14ac:dyDescent="0.25">
      <c r="A92" s="5" t="s">
        <v>360</v>
      </c>
      <c r="B92" s="5" t="s">
        <v>571</v>
      </c>
      <c r="C92" s="8"/>
      <c r="D92" s="8"/>
      <c r="E92" s="52" t="s">
        <v>55</v>
      </c>
      <c r="F92" s="8"/>
      <c r="G92" s="16"/>
      <c r="H92" s="17"/>
      <c r="I92" s="8"/>
      <c r="J92" s="17"/>
      <c r="K92" s="17">
        <f>SUM(K93:K93)</f>
        <v>0</v>
      </c>
      <c r="L92" s="41" t="e">
        <f t="shared" si="39"/>
        <v>#DIV/0!</v>
      </c>
      <c r="M92" s="49"/>
      <c r="O92" s="47"/>
    </row>
    <row r="93" spans="1:15" ht="45" x14ac:dyDescent="0.25">
      <c r="A93" s="4" t="s">
        <v>361</v>
      </c>
      <c r="B93" s="4" t="s">
        <v>637</v>
      </c>
      <c r="C93" s="7" t="s">
        <v>0</v>
      </c>
      <c r="D93" s="7" t="s">
        <v>56</v>
      </c>
      <c r="E93" s="24" t="s">
        <v>236</v>
      </c>
      <c r="F93" s="7" t="s">
        <v>188</v>
      </c>
      <c r="G93" s="13">
        <v>15.44</v>
      </c>
      <c r="H93" s="14"/>
      <c r="I93" s="7" t="s">
        <v>2</v>
      </c>
      <c r="J93" s="14">
        <f t="shared" ref="J93" si="50">ROUND(H93*(1+$I$6),2)</f>
        <v>0</v>
      </c>
      <c r="K93" s="14">
        <f t="shared" ref="K93" si="51">ROUND(G93*$J93,2)</f>
        <v>0</v>
      </c>
      <c r="L93" s="15" t="e">
        <f t="shared" si="39"/>
        <v>#DIV/0!</v>
      </c>
      <c r="M93" s="49"/>
      <c r="O93" s="47"/>
    </row>
    <row r="94" spans="1:15" x14ac:dyDescent="0.25">
      <c r="A94" s="5" t="s">
        <v>360</v>
      </c>
      <c r="B94" s="5" t="s">
        <v>572</v>
      </c>
      <c r="C94" s="8"/>
      <c r="D94" s="8"/>
      <c r="E94" s="52" t="s">
        <v>57</v>
      </c>
      <c r="F94" s="8"/>
      <c r="G94" s="16"/>
      <c r="H94" s="17"/>
      <c r="I94" s="8"/>
      <c r="J94" s="17"/>
      <c r="K94" s="17">
        <f>SUM(K95)</f>
        <v>0</v>
      </c>
      <c r="L94" s="41" t="e">
        <f t="shared" si="39"/>
        <v>#DIV/0!</v>
      </c>
      <c r="M94" s="49"/>
      <c r="O94" s="47"/>
    </row>
    <row r="95" spans="1:15" ht="30" x14ac:dyDescent="0.25">
      <c r="A95" s="4" t="s">
        <v>361</v>
      </c>
      <c r="B95" s="4" t="s">
        <v>638</v>
      </c>
      <c r="C95" s="7" t="s">
        <v>0</v>
      </c>
      <c r="D95" s="7">
        <v>93200</v>
      </c>
      <c r="E95" s="24" t="s">
        <v>237</v>
      </c>
      <c r="F95" s="7" t="s">
        <v>198</v>
      </c>
      <c r="G95" s="13">
        <v>136.13</v>
      </c>
      <c r="H95" s="14"/>
      <c r="I95" s="7" t="s">
        <v>2</v>
      </c>
      <c r="J95" s="14">
        <f>ROUND(H95*(1+$I$6),2)</f>
        <v>0</v>
      </c>
      <c r="K95" s="14">
        <f>ROUND(G95*$J95,2)</f>
        <v>0</v>
      </c>
      <c r="L95" s="15" t="e">
        <f t="shared" si="39"/>
        <v>#DIV/0!</v>
      </c>
      <c r="M95" s="49"/>
      <c r="O95" s="47"/>
    </row>
    <row r="96" spans="1:15" x14ac:dyDescent="0.25">
      <c r="A96" s="5" t="s">
        <v>360</v>
      </c>
      <c r="B96" s="5" t="s">
        <v>639</v>
      </c>
      <c r="C96" s="8"/>
      <c r="D96" s="8"/>
      <c r="E96" s="52" t="s">
        <v>58</v>
      </c>
      <c r="F96" s="8"/>
      <c r="G96" s="16"/>
      <c r="H96" s="17"/>
      <c r="I96" s="8"/>
      <c r="J96" s="17"/>
      <c r="K96" s="17">
        <f>SUM(K97:K97)</f>
        <v>0</v>
      </c>
      <c r="L96" s="41" t="e">
        <f t="shared" si="39"/>
        <v>#DIV/0!</v>
      </c>
      <c r="M96" s="49"/>
      <c r="O96" s="47"/>
    </row>
    <row r="97" spans="1:15" ht="45" x14ac:dyDescent="0.25">
      <c r="A97" s="4" t="s">
        <v>361</v>
      </c>
      <c r="B97" s="4" t="s">
        <v>640</v>
      </c>
      <c r="C97" s="7" t="s">
        <v>0</v>
      </c>
      <c r="D97" s="7">
        <v>96367</v>
      </c>
      <c r="E97" s="24" t="s">
        <v>238</v>
      </c>
      <c r="F97" s="7" t="s">
        <v>188</v>
      </c>
      <c r="G97" s="13">
        <v>28.69</v>
      </c>
      <c r="H97" s="14"/>
      <c r="I97" s="7" t="s">
        <v>2</v>
      </c>
      <c r="J97" s="14">
        <f t="shared" ref="J97" si="52">ROUND(H97*(1+$I$6),2)</f>
        <v>0</v>
      </c>
      <c r="K97" s="14">
        <f t="shared" ref="K97" si="53">ROUND(G97*$J97,2)</f>
        <v>0</v>
      </c>
      <c r="L97" s="15" t="e">
        <f t="shared" si="39"/>
        <v>#DIV/0!</v>
      </c>
      <c r="M97" s="49"/>
      <c r="O97" s="47"/>
    </row>
    <row r="98" spans="1:15" ht="15.75" x14ac:dyDescent="0.25">
      <c r="A98" s="6" t="s">
        <v>377</v>
      </c>
      <c r="B98" s="6" t="s">
        <v>416</v>
      </c>
      <c r="C98" s="9"/>
      <c r="D98" s="9"/>
      <c r="E98" s="51" t="s">
        <v>60</v>
      </c>
      <c r="F98" s="9"/>
      <c r="G98" s="20"/>
      <c r="H98" s="21"/>
      <c r="I98" s="9"/>
      <c r="J98" s="21"/>
      <c r="K98" s="21">
        <f>SUM(K99:K101)</f>
        <v>0</v>
      </c>
      <c r="L98" s="22" t="e">
        <f t="shared" si="39"/>
        <v>#DIV/0!</v>
      </c>
      <c r="M98" s="49"/>
      <c r="O98" s="47"/>
    </row>
    <row r="99" spans="1:15" ht="45" x14ac:dyDescent="0.25">
      <c r="A99" s="4" t="s">
        <v>361</v>
      </c>
      <c r="B99" s="4" t="s">
        <v>641</v>
      </c>
      <c r="C99" s="7" t="s">
        <v>3</v>
      </c>
      <c r="D99" s="7" t="s">
        <v>61</v>
      </c>
      <c r="E99" s="24" t="s">
        <v>239</v>
      </c>
      <c r="F99" s="7" t="s">
        <v>198</v>
      </c>
      <c r="G99" s="13">
        <v>15.3</v>
      </c>
      <c r="H99" s="14"/>
      <c r="I99" s="7" t="s">
        <v>2</v>
      </c>
      <c r="J99" s="14">
        <f t="shared" ref="J99:J101" si="54">ROUND(H99*(1+$I$6),2)</f>
        <v>0</v>
      </c>
      <c r="K99" s="14">
        <f t="shared" ref="K99:K101" si="55">ROUND(G99*$J99,2)</f>
        <v>0</v>
      </c>
      <c r="L99" s="15" t="e">
        <f t="shared" si="39"/>
        <v>#DIV/0!</v>
      </c>
      <c r="M99" s="49"/>
      <c r="O99" s="47"/>
    </row>
    <row r="100" spans="1:15" ht="30" x14ac:dyDescent="0.25">
      <c r="A100" s="4" t="s">
        <v>361</v>
      </c>
      <c r="B100" s="4" t="s">
        <v>642</v>
      </c>
      <c r="C100" s="7" t="s">
        <v>3</v>
      </c>
      <c r="D100" s="7" t="s">
        <v>62</v>
      </c>
      <c r="E100" s="24" t="s">
        <v>240</v>
      </c>
      <c r="F100" s="7" t="s">
        <v>188</v>
      </c>
      <c r="G100" s="13">
        <v>3.81</v>
      </c>
      <c r="H100" s="14"/>
      <c r="I100" s="7" t="s">
        <v>2</v>
      </c>
      <c r="J100" s="14">
        <f t="shared" si="54"/>
        <v>0</v>
      </c>
      <c r="K100" s="14">
        <f t="shared" si="55"/>
        <v>0</v>
      </c>
      <c r="L100" s="15" t="e">
        <f t="shared" si="39"/>
        <v>#DIV/0!</v>
      </c>
      <c r="M100" s="49"/>
      <c r="O100" s="47"/>
    </row>
    <row r="101" spans="1:15" x14ac:dyDescent="0.25">
      <c r="A101" s="4" t="s">
        <v>361</v>
      </c>
      <c r="B101" s="4" t="s">
        <v>643</v>
      </c>
      <c r="C101" s="7" t="s">
        <v>3</v>
      </c>
      <c r="D101" s="7" t="s">
        <v>63</v>
      </c>
      <c r="E101" s="24" t="s">
        <v>241</v>
      </c>
      <c r="F101" s="7" t="s">
        <v>188</v>
      </c>
      <c r="G101" s="13">
        <v>13.6</v>
      </c>
      <c r="H101" s="14"/>
      <c r="I101" s="7" t="s">
        <v>2</v>
      </c>
      <c r="J101" s="14">
        <f t="shared" si="54"/>
        <v>0</v>
      </c>
      <c r="K101" s="14">
        <f t="shared" si="55"/>
        <v>0</v>
      </c>
      <c r="L101" s="15" t="e">
        <f t="shared" si="39"/>
        <v>#DIV/0!</v>
      </c>
      <c r="M101" s="49"/>
      <c r="O101" s="47"/>
    </row>
    <row r="102" spans="1:15" ht="15.75" x14ac:dyDescent="0.25">
      <c r="A102" s="6" t="s">
        <v>377</v>
      </c>
      <c r="B102" s="6" t="s">
        <v>417</v>
      </c>
      <c r="C102" s="9"/>
      <c r="D102" s="9"/>
      <c r="E102" s="51" t="s">
        <v>64</v>
      </c>
      <c r="F102" s="9"/>
      <c r="G102" s="20"/>
      <c r="H102" s="21"/>
      <c r="I102" s="9"/>
      <c r="J102" s="21"/>
      <c r="K102" s="21">
        <f>K103+K105+K107+K109</f>
        <v>0</v>
      </c>
      <c r="L102" s="22" t="e">
        <f t="shared" si="39"/>
        <v>#DIV/0!</v>
      </c>
      <c r="M102" s="49"/>
      <c r="O102" s="47"/>
    </row>
    <row r="103" spans="1:15" x14ac:dyDescent="0.25">
      <c r="A103" s="5" t="s">
        <v>360</v>
      </c>
      <c r="B103" s="5" t="s">
        <v>573</v>
      </c>
      <c r="C103" s="8"/>
      <c r="D103" s="8"/>
      <c r="E103" s="52" t="s">
        <v>65</v>
      </c>
      <c r="F103" s="8"/>
      <c r="G103" s="16"/>
      <c r="H103" s="17"/>
      <c r="I103" s="8"/>
      <c r="J103" s="17"/>
      <c r="K103" s="17">
        <f>SUM(K104:K104)</f>
        <v>0</v>
      </c>
      <c r="L103" s="41" t="e">
        <f t="shared" si="39"/>
        <v>#DIV/0!</v>
      </c>
      <c r="M103" s="49"/>
      <c r="O103" s="47"/>
    </row>
    <row r="104" spans="1:15" ht="45" x14ac:dyDescent="0.25">
      <c r="A104" s="4" t="s">
        <v>361</v>
      </c>
      <c r="B104" s="4" t="s">
        <v>644</v>
      </c>
      <c r="C104" s="7" t="s">
        <v>0</v>
      </c>
      <c r="D104" s="7">
        <v>87879</v>
      </c>
      <c r="E104" s="24" t="s">
        <v>242</v>
      </c>
      <c r="F104" s="7" t="s">
        <v>188</v>
      </c>
      <c r="G104" s="13">
        <v>143.15</v>
      </c>
      <c r="H104" s="14"/>
      <c r="I104" s="7" t="s">
        <v>2</v>
      </c>
      <c r="J104" s="14">
        <f t="shared" ref="J104" si="56">ROUND(H104*(1+$I$6),2)</f>
        <v>0</v>
      </c>
      <c r="K104" s="14">
        <f t="shared" ref="K104" si="57">ROUND(G104*$J104,2)</f>
        <v>0</v>
      </c>
      <c r="L104" s="15" t="e">
        <f t="shared" si="39"/>
        <v>#DIV/0!</v>
      </c>
      <c r="M104" s="49"/>
      <c r="O104" s="47"/>
    </row>
    <row r="105" spans="1:15" x14ac:dyDescent="0.25">
      <c r="A105" s="5" t="s">
        <v>360</v>
      </c>
      <c r="B105" s="5" t="s">
        <v>574</v>
      </c>
      <c r="C105" s="8"/>
      <c r="D105" s="8"/>
      <c r="E105" s="52" t="s">
        <v>66</v>
      </c>
      <c r="F105" s="8"/>
      <c r="G105" s="16"/>
      <c r="H105" s="17"/>
      <c r="I105" s="8"/>
      <c r="J105" s="17"/>
      <c r="K105" s="17">
        <f>SUM(K106:K106)</f>
        <v>0</v>
      </c>
      <c r="L105" s="41" t="e">
        <f t="shared" si="39"/>
        <v>#DIV/0!</v>
      </c>
      <c r="M105" s="49"/>
      <c r="O105" s="47"/>
    </row>
    <row r="106" spans="1:15" ht="75" x14ac:dyDescent="0.25">
      <c r="A106" s="4" t="s">
        <v>361</v>
      </c>
      <c r="B106" s="4" t="s">
        <v>645</v>
      </c>
      <c r="C106" s="7" t="s">
        <v>0</v>
      </c>
      <c r="D106" s="7">
        <v>87553</v>
      </c>
      <c r="E106" s="24" t="s">
        <v>243</v>
      </c>
      <c r="F106" s="7" t="s">
        <v>188</v>
      </c>
      <c r="G106" s="13">
        <v>143.15</v>
      </c>
      <c r="H106" s="14"/>
      <c r="I106" s="7" t="s">
        <v>2</v>
      </c>
      <c r="J106" s="14">
        <f t="shared" ref="J106" si="58">ROUND(H106*(1+$I$6),2)</f>
        <v>0</v>
      </c>
      <c r="K106" s="14">
        <f t="shared" ref="K106" si="59">ROUND(G106*$J106,2)</f>
        <v>0</v>
      </c>
      <c r="L106" s="15" t="e">
        <f t="shared" si="39"/>
        <v>#DIV/0!</v>
      </c>
      <c r="M106" s="49"/>
      <c r="O106" s="47"/>
    </row>
    <row r="107" spans="1:15" x14ac:dyDescent="0.25">
      <c r="A107" s="5" t="s">
        <v>360</v>
      </c>
      <c r="B107" s="5" t="s">
        <v>575</v>
      </c>
      <c r="C107" s="8"/>
      <c r="D107" s="8"/>
      <c r="E107" s="52" t="s">
        <v>67</v>
      </c>
      <c r="F107" s="8"/>
      <c r="G107" s="16"/>
      <c r="H107" s="17"/>
      <c r="I107" s="8"/>
      <c r="J107" s="17"/>
      <c r="K107" s="17">
        <f>SUM(K108)</f>
        <v>0</v>
      </c>
      <c r="L107" s="41" t="e">
        <f t="shared" si="39"/>
        <v>#DIV/0!</v>
      </c>
      <c r="M107" s="49"/>
      <c r="O107" s="47"/>
    </row>
    <row r="108" spans="1:15" ht="60" x14ac:dyDescent="0.25">
      <c r="A108" s="4" t="s">
        <v>361</v>
      </c>
      <c r="B108" s="4" t="s">
        <v>646</v>
      </c>
      <c r="C108" s="7" t="s">
        <v>3</v>
      </c>
      <c r="D108" s="7" t="s">
        <v>68</v>
      </c>
      <c r="E108" s="24" t="s">
        <v>244</v>
      </c>
      <c r="F108" s="7" t="s">
        <v>188</v>
      </c>
      <c r="G108" s="13">
        <v>143.15</v>
      </c>
      <c r="H108" s="14"/>
      <c r="I108" s="7" t="s">
        <v>2</v>
      </c>
      <c r="J108" s="14">
        <f>ROUND(H108*(1+$I$6),2)</f>
        <v>0</v>
      </c>
      <c r="K108" s="14">
        <f>ROUND(G108*$J108,2)</f>
        <v>0</v>
      </c>
      <c r="L108" s="15" t="e">
        <f t="shared" si="39"/>
        <v>#DIV/0!</v>
      </c>
      <c r="M108" s="49"/>
      <c r="O108" s="47"/>
    </row>
    <row r="109" spans="1:15" x14ac:dyDescent="0.25">
      <c r="A109" s="5" t="s">
        <v>360</v>
      </c>
      <c r="B109" s="5" t="s">
        <v>647</v>
      </c>
      <c r="C109" s="8"/>
      <c r="D109" s="8"/>
      <c r="E109" s="52" t="s">
        <v>69</v>
      </c>
      <c r="F109" s="8"/>
      <c r="G109" s="16"/>
      <c r="H109" s="17"/>
      <c r="I109" s="8"/>
      <c r="J109" s="17"/>
      <c r="K109" s="17">
        <f>SUM(K110:K111)</f>
        <v>0</v>
      </c>
      <c r="L109" s="41" t="e">
        <f t="shared" si="39"/>
        <v>#DIV/0!</v>
      </c>
      <c r="M109" s="49"/>
      <c r="O109" s="47"/>
    </row>
    <row r="110" spans="1:15" ht="30" x14ac:dyDescent="0.25">
      <c r="A110" s="4" t="s">
        <v>361</v>
      </c>
      <c r="B110" s="4" t="s">
        <v>648</v>
      </c>
      <c r="C110" s="7" t="s">
        <v>0</v>
      </c>
      <c r="D110" s="7">
        <v>96486</v>
      </c>
      <c r="E110" s="24" t="s">
        <v>245</v>
      </c>
      <c r="F110" s="7" t="s">
        <v>188</v>
      </c>
      <c r="G110" s="13">
        <v>340.18</v>
      </c>
      <c r="H110" s="14"/>
      <c r="I110" s="7" t="s">
        <v>2</v>
      </c>
      <c r="J110" s="14">
        <f t="shared" ref="J110:J111" si="60">ROUND(H110*(1+$I$6),2)</f>
        <v>0</v>
      </c>
      <c r="K110" s="14">
        <f t="shared" ref="K110:K111" si="61">ROUND(G110*$J110,2)</f>
        <v>0</v>
      </c>
      <c r="L110" s="15" t="e">
        <f t="shared" si="39"/>
        <v>#DIV/0!</v>
      </c>
      <c r="M110" s="49"/>
      <c r="O110" s="47"/>
    </row>
    <row r="111" spans="1:15" ht="45" x14ac:dyDescent="0.25">
      <c r="A111" s="4" t="s">
        <v>361</v>
      </c>
      <c r="B111" s="4" t="s">
        <v>649</v>
      </c>
      <c r="C111" s="7" t="s">
        <v>0</v>
      </c>
      <c r="D111" s="7">
        <v>87411</v>
      </c>
      <c r="E111" s="24" t="s">
        <v>530</v>
      </c>
      <c r="F111" s="7" t="s">
        <v>188</v>
      </c>
      <c r="G111" s="13">
        <v>17.12</v>
      </c>
      <c r="H111" s="14"/>
      <c r="I111" s="7" t="s">
        <v>2</v>
      </c>
      <c r="J111" s="14">
        <f t="shared" si="60"/>
        <v>0</v>
      </c>
      <c r="K111" s="14">
        <f t="shared" si="61"/>
        <v>0</v>
      </c>
      <c r="L111" s="15" t="e">
        <f t="shared" si="39"/>
        <v>#DIV/0!</v>
      </c>
      <c r="M111" s="49"/>
      <c r="O111" s="47"/>
    </row>
    <row r="112" spans="1:15" ht="15.75" x14ac:dyDescent="0.25">
      <c r="A112" s="6" t="s">
        <v>377</v>
      </c>
      <c r="B112" s="6" t="s">
        <v>418</v>
      </c>
      <c r="C112" s="9"/>
      <c r="D112" s="9"/>
      <c r="E112" s="51" t="s">
        <v>70</v>
      </c>
      <c r="F112" s="9"/>
      <c r="G112" s="20"/>
      <c r="H112" s="21"/>
      <c r="I112" s="9"/>
      <c r="J112" s="21"/>
      <c r="K112" s="21">
        <f>+K113+K115+K117+K119+K121</f>
        <v>0</v>
      </c>
      <c r="L112" s="22" t="e">
        <f t="shared" si="39"/>
        <v>#DIV/0!</v>
      </c>
      <c r="M112" s="49"/>
      <c r="O112" s="47"/>
    </row>
    <row r="113" spans="1:15" x14ac:dyDescent="0.25">
      <c r="A113" s="5" t="s">
        <v>360</v>
      </c>
      <c r="B113" s="5" t="s">
        <v>419</v>
      </c>
      <c r="C113" s="8"/>
      <c r="D113" s="8"/>
      <c r="E113" s="52" t="s">
        <v>71</v>
      </c>
      <c r="F113" s="8"/>
      <c r="G113" s="16"/>
      <c r="H113" s="17"/>
      <c r="I113" s="8"/>
      <c r="J113" s="17"/>
      <c r="K113" s="17">
        <f>SUM(K114:K114)</f>
        <v>0</v>
      </c>
      <c r="L113" s="41" t="e">
        <f t="shared" si="39"/>
        <v>#DIV/0!</v>
      </c>
      <c r="M113" s="49"/>
      <c r="O113" s="47"/>
    </row>
    <row r="114" spans="1:15" ht="36.75" customHeight="1" x14ac:dyDescent="0.25">
      <c r="A114" s="4" t="s">
        <v>361</v>
      </c>
      <c r="B114" s="4" t="s">
        <v>420</v>
      </c>
      <c r="C114" s="7" t="s">
        <v>0</v>
      </c>
      <c r="D114" s="7">
        <v>94974</v>
      </c>
      <c r="E114" s="24" t="s">
        <v>246</v>
      </c>
      <c r="F114" s="7" t="s">
        <v>200</v>
      </c>
      <c r="G114" s="13">
        <v>1.07</v>
      </c>
      <c r="H114" s="14"/>
      <c r="I114" s="7" t="s">
        <v>2</v>
      </c>
      <c r="J114" s="14">
        <f t="shared" ref="J114" si="62">ROUND(H114*(1+$I$6),2)</f>
        <v>0</v>
      </c>
      <c r="K114" s="14">
        <f t="shared" ref="K114" si="63">ROUND(G114*$J114,2)</f>
        <v>0</v>
      </c>
      <c r="L114" s="15" t="e">
        <f t="shared" si="39"/>
        <v>#DIV/0!</v>
      </c>
      <c r="M114" s="49"/>
      <c r="O114" s="47"/>
    </row>
    <row r="115" spans="1:15" x14ac:dyDescent="0.25">
      <c r="A115" s="5" t="s">
        <v>360</v>
      </c>
      <c r="B115" s="5" t="s">
        <v>421</v>
      </c>
      <c r="C115" s="8"/>
      <c r="D115" s="8"/>
      <c r="E115" s="52" t="s">
        <v>72</v>
      </c>
      <c r="F115" s="8"/>
      <c r="G115" s="16"/>
      <c r="H115" s="17"/>
      <c r="I115" s="8"/>
      <c r="J115" s="17"/>
      <c r="K115" s="17">
        <f>SUM(K116:K116)</f>
        <v>0</v>
      </c>
      <c r="L115" s="41" t="e">
        <f t="shared" si="39"/>
        <v>#DIV/0!</v>
      </c>
      <c r="M115" s="49"/>
      <c r="O115" s="47"/>
    </row>
    <row r="116" spans="1:15" ht="45" x14ac:dyDescent="0.25">
      <c r="A116" s="4" t="s">
        <v>361</v>
      </c>
      <c r="B116" s="4" t="s">
        <v>422</v>
      </c>
      <c r="C116" s="7" t="s">
        <v>0</v>
      </c>
      <c r="D116" s="7">
        <v>87644</v>
      </c>
      <c r="E116" s="24" t="s">
        <v>247</v>
      </c>
      <c r="F116" s="7" t="s">
        <v>188</v>
      </c>
      <c r="G116" s="13">
        <v>7.45</v>
      </c>
      <c r="H116" s="14"/>
      <c r="I116" s="7" t="s">
        <v>2</v>
      </c>
      <c r="J116" s="14">
        <f t="shared" ref="J116" si="64">ROUND(H116*(1+$I$6),2)</f>
        <v>0</v>
      </c>
      <c r="K116" s="14">
        <f t="shared" ref="K116" si="65">ROUND(G116*$J116,2)</f>
        <v>0</v>
      </c>
      <c r="L116" s="15" t="e">
        <f t="shared" si="39"/>
        <v>#DIV/0!</v>
      </c>
      <c r="M116" s="49"/>
      <c r="O116" s="47"/>
    </row>
    <row r="117" spans="1:15" x14ac:dyDescent="0.25">
      <c r="A117" s="5" t="s">
        <v>360</v>
      </c>
      <c r="B117" s="5" t="s">
        <v>423</v>
      </c>
      <c r="C117" s="8"/>
      <c r="D117" s="8"/>
      <c r="E117" s="52" t="s">
        <v>73</v>
      </c>
      <c r="F117" s="8"/>
      <c r="G117" s="16"/>
      <c r="H117" s="17"/>
      <c r="I117" s="8"/>
      <c r="J117" s="17"/>
      <c r="K117" s="17">
        <f>SUM(K118:K118)</f>
        <v>0</v>
      </c>
      <c r="L117" s="41" t="e">
        <f t="shared" si="39"/>
        <v>#DIV/0!</v>
      </c>
      <c r="M117" s="49"/>
      <c r="O117" s="47"/>
    </row>
    <row r="118" spans="1:15" ht="60" x14ac:dyDescent="0.25">
      <c r="A118" s="4" t="s">
        <v>361</v>
      </c>
      <c r="B118" s="4" t="s">
        <v>424</v>
      </c>
      <c r="C118" s="7" t="s">
        <v>3</v>
      </c>
      <c r="D118" s="7" t="s">
        <v>74</v>
      </c>
      <c r="E118" s="24" t="s">
        <v>248</v>
      </c>
      <c r="F118" s="7" t="s">
        <v>188</v>
      </c>
      <c r="G118" s="13">
        <v>72</v>
      </c>
      <c r="H118" s="14"/>
      <c r="I118" s="7" t="s">
        <v>2</v>
      </c>
      <c r="J118" s="14">
        <f t="shared" ref="J118" si="66">ROUND(H118*(1+$I$6),2)</f>
        <v>0</v>
      </c>
      <c r="K118" s="14">
        <f t="shared" ref="K118" si="67">ROUND(G118*$J118,2)</f>
        <v>0</v>
      </c>
      <c r="L118" s="15" t="e">
        <f t="shared" si="39"/>
        <v>#DIV/0!</v>
      </c>
      <c r="M118" s="49"/>
      <c r="O118" s="47"/>
    </row>
    <row r="119" spans="1:15" x14ac:dyDescent="0.25">
      <c r="A119" s="5" t="s">
        <v>360</v>
      </c>
      <c r="B119" s="5" t="s">
        <v>425</v>
      </c>
      <c r="C119" s="8"/>
      <c r="D119" s="8"/>
      <c r="E119" s="52" t="s">
        <v>75</v>
      </c>
      <c r="F119" s="8"/>
      <c r="G119" s="16"/>
      <c r="H119" s="17"/>
      <c r="I119" s="8"/>
      <c r="J119" s="17"/>
      <c r="K119" s="17">
        <f>SUM(K120:K120)</f>
        <v>0</v>
      </c>
      <c r="L119" s="41" t="e">
        <f t="shared" si="39"/>
        <v>#DIV/0!</v>
      </c>
      <c r="M119" s="49"/>
      <c r="O119" s="47"/>
    </row>
    <row r="120" spans="1:15" ht="21.75" customHeight="1" x14ac:dyDescent="0.25">
      <c r="A120" s="4" t="s">
        <v>361</v>
      </c>
      <c r="B120" s="4" t="s">
        <v>426</v>
      </c>
      <c r="C120" s="7" t="s">
        <v>0</v>
      </c>
      <c r="D120" s="7">
        <v>98689</v>
      </c>
      <c r="E120" s="24" t="s">
        <v>249</v>
      </c>
      <c r="F120" s="7" t="s">
        <v>198</v>
      </c>
      <c r="G120" s="13">
        <v>15.38</v>
      </c>
      <c r="H120" s="14"/>
      <c r="I120" s="7" t="s">
        <v>2</v>
      </c>
      <c r="J120" s="14">
        <f t="shared" ref="J120" si="68">ROUND(H120*(1+$I$6),2)</f>
        <v>0</v>
      </c>
      <c r="K120" s="14">
        <f t="shared" ref="K120" si="69">ROUND(G120*$J120,2)</f>
        <v>0</v>
      </c>
      <c r="L120" s="15" t="e">
        <f t="shared" si="39"/>
        <v>#DIV/0!</v>
      </c>
      <c r="M120" s="49"/>
      <c r="O120" s="47"/>
    </row>
    <row r="121" spans="1:15" x14ac:dyDescent="0.25">
      <c r="A121" s="5" t="s">
        <v>360</v>
      </c>
      <c r="B121" s="5" t="s">
        <v>427</v>
      </c>
      <c r="C121" s="8"/>
      <c r="D121" s="8"/>
      <c r="E121" s="52" t="s">
        <v>76</v>
      </c>
      <c r="F121" s="8"/>
      <c r="G121" s="16"/>
      <c r="H121" s="17"/>
      <c r="I121" s="8"/>
      <c r="J121" s="17"/>
      <c r="K121" s="17">
        <f>SUM(K122:K122)</f>
        <v>0</v>
      </c>
      <c r="L121" s="41" t="e">
        <f t="shared" si="39"/>
        <v>#DIV/0!</v>
      </c>
      <c r="M121" s="49"/>
      <c r="O121" s="47"/>
    </row>
    <row r="122" spans="1:15" ht="45" x14ac:dyDescent="0.25">
      <c r="A122" s="4" t="s">
        <v>361</v>
      </c>
      <c r="B122" s="4" t="s">
        <v>428</v>
      </c>
      <c r="C122" s="7" t="s">
        <v>3</v>
      </c>
      <c r="D122" s="7" t="s">
        <v>77</v>
      </c>
      <c r="E122" s="24" t="s">
        <v>250</v>
      </c>
      <c r="F122" s="7" t="s">
        <v>198</v>
      </c>
      <c r="G122" s="13">
        <v>15.61</v>
      </c>
      <c r="H122" s="14"/>
      <c r="I122" s="7" t="s">
        <v>2</v>
      </c>
      <c r="J122" s="14">
        <f t="shared" ref="J122" si="70">ROUND(H122*(1+$I$6),2)</f>
        <v>0</v>
      </c>
      <c r="K122" s="14">
        <f t="shared" ref="K122" si="71">ROUND(G122*$J122,2)</f>
        <v>0</v>
      </c>
      <c r="L122" s="15" t="e">
        <f t="shared" si="39"/>
        <v>#DIV/0!</v>
      </c>
      <c r="M122" s="49"/>
      <c r="O122" s="47"/>
    </row>
    <row r="123" spans="1:15" ht="15.75" x14ac:dyDescent="0.25">
      <c r="A123" s="6" t="s">
        <v>377</v>
      </c>
      <c r="B123" s="6" t="s">
        <v>429</v>
      </c>
      <c r="C123" s="9"/>
      <c r="D123" s="9"/>
      <c r="E123" s="51" t="s">
        <v>78</v>
      </c>
      <c r="F123" s="9"/>
      <c r="G123" s="20"/>
      <c r="H123" s="21"/>
      <c r="I123" s="9"/>
      <c r="J123" s="21"/>
      <c r="K123" s="21">
        <f>K124+K134+K141</f>
        <v>0</v>
      </c>
      <c r="L123" s="22" t="e">
        <f t="shared" si="39"/>
        <v>#DIV/0!</v>
      </c>
      <c r="M123" s="49"/>
      <c r="O123" s="47"/>
    </row>
    <row r="124" spans="1:15" x14ac:dyDescent="0.25">
      <c r="A124" s="5" t="s">
        <v>360</v>
      </c>
      <c r="B124" s="5" t="s">
        <v>430</v>
      </c>
      <c r="C124" s="8"/>
      <c r="D124" s="8"/>
      <c r="E124" s="52" t="s">
        <v>79</v>
      </c>
      <c r="F124" s="8"/>
      <c r="G124" s="16"/>
      <c r="H124" s="17"/>
      <c r="I124" s="8"/>
      <c r="J124" s="17"/>
      <c r="K124" s="17">
        <f>K125+K130+K132</f>
        <v>0</v>
      </c>
      <c r="L124" s="41" t="e">
        <f t="shared" si="39"/>
        <v>#DIV/0!</v>
      </c>
      <c r="M124" s="49"/>
      <c r="O124" s="47"/>
    </row>
    <row r="125" spans="1:15" x14ac:dyDescent="0.25">
      <c r="A125" s="42" t="s">
        <v>362</v>
      </c>
      <c r="B125" s="42" t="s">
        <v>576</v>
      </c>
      <c r="C125" s="43"/>
      <c r="D125" s="43"/>
      <c r="E125" s="53" t="s">
        <v>80</v>
      </c>
      <c r="F125" s="43"/>
      <c r="G125" s="44"/>
      <c r="H125" s="45"/>
      <c r="I125" s="43"/>
      <c r="J125" s="45"/>
      <c r="K125" s="45">
        <f>SUM(K126:K129)</f>
        <v>0</v>
      </c>
      <c r="L125" s="46" t="e">
        <f t="shared" si="39"/>
        <v>#DIV/0!</v>
      </c>
      <c r="M125" s="49"/>
      <c r="O125" s="47"/>
    </row>
    <row r="126" spans="1:15" ht="75" x14ac:dyDescent="0.25">
      <c r="A126" s="4" t="s">
        <v>361</v>
      </c>
      <c r="B126" s="4" t="s">
        <v>650</v>
      </c>
      <c r="C126" s="7" t="s">
        <v>59</v>
      </c>
      <c r="D126" s="7" t="s">
        <v>81</v>
      </c>
      <c r="E126" s="24" t="s">
        <v>251</v>
      </c>
      <c r="F126" s="7" t="s">
        <v>193</v>
      </c>
      <c r="G126" s="13">
        <v>1</v>
      </c>
      <c r="H126" s="14"/>
      <c r="I126" s="7" t="s">
        <v>2</v>
      </c>
      <c r="J126" s="14">
        <f t="shared" ref="J126:J129" si="72">ROUND(H126*(1+$I$6),2)</f>
        <v>0</v>
      </c>
      <c r="K126" s="14">
        <f t="shared" ref="K126:K129" si="73">ROUND(G126*$J126,2)</f>
        <v>0</v>
      </c>
      <c r="L126" s="15" t="e">
        <f t="shared" si="39"/>
        <v>#DIV/0!</v>
      </c>
      <c r="M126" s="49"/>
      <c r="O126" s="47"/>
    </row>
    <row r="127" spans="1:15" ht="61.5" customHeight="1" x14ac:dyDescent="0.25">
      <c r="A127" s="4" t="s">
        <v>361</v>
      </c>
      <c r="B127" s="4" t="s">
        <v>651</v>
      </c>
      <c r="C127" s="7" t="s">
        <v>0</v>
      </c>
      <c r="D127" s="7">
        <v>91312</v>
      </c>
      <c r="E127" s="24" t="s">
        <v>252</v>
      </c>
      <c r="F127" s="7" t="s">
        <v>193</v>
      </c>
      <c r="G127" s="13">
        <v>1</v>
      </c>
      <c r="H127" s="14"/>
      <c r="I127" s="7" t="s">
        <v>2</v>
      </c>
      <c r="J127" s="14">
        <f t="shared" si="72"/>
        <v>0</v>
      </c>
      <c r="K127" s="14">
        <f t="shared" si="73"/>
        <v>0</v>
      </c>
      <c r="L127" s="15" t="e">
        <f t="shared" si="39"/>
        <v>#DIV/0!</v>
      </c>
      <c r="M127" s="49"/>
      <c r="O127" s="47"/>
    </row>
    <row r="128" spans="1:15" ht="63" customHeight="1" x14ac:dyDescent="0.25">
      <c r="A128" s="4" t="s">
        <v>361</v>
      </c>
      <c r="B128" s="4" t="s">
        <v>652</v>
      </c>
      <c r="C128" s="7" t="s">
        <v>0</v>
      </c>
      <c r="D128" s="7">
        <v>91313</v>
      </c>
      <c r="E128" s="24" t="s">
        <v>253</v>
      </c>
      <c r="F128" s="7" t="s">
        <v>193</v>
      </c>
      <c r="G128" s="13">
        <v>2</v>
      </c>
      <c r="H128" s="14"/>
      <c r="I128" s="7" t="s">
        <v>2</v>
      </c>
      <c r="J128" s="14">
        <f t="shared" si="72"/>
        <v>0</v>
      </c>
      <c r="K128" s="14">
        <f t="shared" si="73"/>
        <v>0</v>
      </c>
      <c r="L128" s="15" t="e">
        <f t="shared" si="39"/>
        <v>#DIV/0!</v>
      </c>
      <c r="M128" s="49"/>
      <c r="O128" s="47"/>
    </row>
    <row r="129" spans="1:15" ht="63" customHeight="1" x14ac:dyDescent="0.25">
      <c r="A129" s="4" t="s">
        <v>361</v>
      </c>
      <c r="B129" s="4" t="s">
        <v>653</v>
      </c>
      <c r="C129" s="7" t="s">
        <v>0</v>
      </c>
      <c r="D129" s="7">
        <v>91314</v>
      </c>
      <c r="E129" s="24" t="s">
        <v>254</v>
      </c>
      <c r="F129" s="7" t="s">
        <v>193</v>
      </c>
      <c r="G129" s="13">
        <v>2</v>
      </c>
      <c r="H129" s="14"/>
      <c r="I129" s="7" t="s">
        <v>2</v>
      </c>
      <c r="J129" s="14">
        <f t="shared" si="72"/>
        <v>0</v>
      </c>
      <c r="K129" s="14">
        <f t="shared" si="73"/>
        <v>0</v>
      </c>
      <c r="L129" s="15" t="e">
        <f t="shared" si="39"/>
        <v>#DIV/0!</v>
      </c>
      <c r="M129" s="49"/>
      <c r="O129" s="47"/>
    </row>
    <row r="130" spans="1:15" x14ac:dyDescent="0.25">
      <c r="A130" s="42" t="s">
        <v>362</v>
      </c>
      <c r="B130" s="42" t="s">
        <v>577</v>
      </c>
      <c r="C130" s="43"/>
      <c r="D130" s="43"/>
      <c r="E130" s="53" t="s">
        <v>82</v>
      </c>
      <c r="F130" s="43"/>
      <c r="G130" s="44"/>
      <c r="H130" s="45"/>
      <c r="I130" s="43"/>
      <c r="J130" s="45"/>
      <c r="K130" s="45">
        <f>SUM(K131:K131)</f>
        <v>0</v>
      </c>
      <c r="L130" s="46" t="e">
        <f t="shared" si="39"/>
        <v>#DIV/0!</v>
      </c>
      <c r="M130" s="49"/>
      <c r="O130" s="47"/>
    </row>
    <row r="131" spans="1:15" ht="45" x14ac:dyDescent="0.25">
      <c r="A131" s="4" t="s">
        <v>361</v>
      </c>
      <c r="B131" s="4" t="s">
        <v>654</v>
      </c>
      <c r="C131" s="7" t="s">
        <v>0</v>
      </c>
      <c r="D131" s="7">
        <v>100702</v>
      </c>
      <c r="E131" s="24" t="s">
        <v>255</v>
      </c>
      <c r="F131" s="7" t="s">
        <v>188</v>
      </c>
      <c r="G131" s="13">
        <v>12</v>
      </c>
      <c r="H131" s="14"/>
      <c r="I131" s="7" t="s">
        <v>2</v>
      </c>
      <c r="J131" s="14">
        <f t="shared" ref="J131" si="74">ROUND(H131*(1+$I$6),2)</f>
        <v>0</v>
      </c>
      <c r="K131" s="14">
        <f t="shared" ref="K131" si="75">ROUND(G131*$J131,2)</f>
        <v>0</v>
      </c>
      <c r="L131" s="15" t="e">
        <f t="shared" si="39"/>
        <v>#DIV/0!</v>
      </c>
      <c r="M131" s="49"/>
      <c r="O131" s="47"/>
    </row>
    <row r="132" spans="1:15" x14ac:dyDescent="0.25">
      <c r="A132" s="42" t="s">
        <v>362</v>
      </c>
      <c r="B132" s="42" t="s">
        <v>578</v>
      </c>
      <c r="C132" s="43"/>
      <c r="D132" s="43"/>
      <c r="E132" s="53" t="s">
        <v>83</v>
      </c>
      <c r="F132" s="43"/>
      <c r="G132" s="44"/>
      <c r="H132" s="45"/>
      <c r="I132" s="43"/>
      <c r="J132" s="45"/>
      <c r="K132" s="45">
        <f>SUM(K133:K133)</f>
        <v>0</v>
      </c>
      <c r="L132" s="46" t="e">
        <f t="shared" si="39"/>
        <v>#DIV/0!</v>
      </c>
      <c r="M132" s="49"/>
      <c r="O132" s="47"/>
    </row>
    <row r="133" spans="1:15" ht="30" x14ac:dyDescent="0.25">
      <c r="A133" s="4" t="s">
        <v>361</v>
      </c>
      <c r="B133" s="4" t="s">
        <v>655</v>
      </c>
      <c r="C133" s="7" t="s">
        <v>0</v>
      </c>
      <c r="D133" s="7">
        <v>100701</v>
      </c>
      <c r="E133" s="24" t="s">
        <v>256</v>
      </c>
      <c r="F133" s="7" t="s">
        <v>188</v>
      </c>
      <c r="G133" s="13">
        <v>2.52</v>
      </c>
      <c r="H133" s="14"/>
      <c r="I133" s="7" t="s">
        <v>2</v>
      </c>
      <c r="J133" s="14">
        <f t="shared" ref="J133" si="76">ROUND(H133*(1+$I$6),2)</f>
        <v>0</v>
      </c>
      <c r="K133" s="14">
        <f t="shared" ref="K133" si="77">ROUND(G133*$J133,2)</f>
        <v>0</v>
      </c>
      <c r="L133" s="15" t="e">
        <f t="shared" si="39"/>
        <v>#DIV/0!</v>
      </c>
      <c r="M133" s="49"/>
      <c r="O133" s="47"/>
    </row>
    <row r="134" spans="1:15" x14ac:dyDescent="0.25">
      <c r="A134" s="5" t="s">
        <v>360</v>
      </c>
      <c r="B134" s="5" t="s">
        <v>431</v>
      </c>
      <c r="C134" s="8"/>
      <c r="D134" s="8"/>
      <c r="E134" s="52" t="s">
        <v>84</v>
      </c>
      <c r="F134" s="8"/>
      <c r="G134" s="16"/>
      <c r="H134" s="17"/>
      <c r="I134" s="8"/>
      <c r="J134" s="17"/>
      <c r="K134" s="17">
        <f>K135</f>
        <v>0</v>
      </c>
      <c r="L134" s="41" t="e">
        <f t="shared" si="39"/>
        <v>#DIV/0!</v>
      </c>
      <c r="M134" s="49"/>
      <c r="O134" s="47"/>
    </row>
    <row r="135" spans="1:15" x14ac:dyDescent="0.25">
      <c r="A135" s="42" t="s">
        <v>362</v>
      </c>
      <c r="B135" s="42" t="s">
        <v>579</v>
      </c>
      <c r="C135" s="43"/>
      <c r="D135" s="43"/>
      <c r="E135" s="53" t="s">
        <v>85</v>
      </c>
      <c r="F135" s="43"/>
      <c r="G135" s="44"/>
      <c r="H135" s="45"/>
      <c r="I135" s="43"/>
      <c r="J135" s="45"/>
      <c r="K135" s="45">
        <f>SUM(K136:K140)</f>
        <v>0</v>
      </c>
      <c r="L135" s="46" t="e">
        <f t="shared" si="39"/>
        <v>#DIV/0!</v>
      </c>
      <c r="M135" s="49"/>
      <c r="O135" s="47"/>
    </row>
    <row r="136" spans="1:15" ht="60" x14ac:dyDescent="0.25">
      <c r="A136" s="4" t="s">
        <v>361</v>
      </c>
      <c r="B136" s="4" t="s">
        <v>656</v>
      </c>
      <c r="C136" s="7" t="s">
        <v>3</v>
      </c>
      <c r="D136" s="7" t="s">
        <v>508</v>
      </c>
      <c r="E136" s="24" t="s">
        <v>531</v>
      </c>
      <c r="F136" s="7" t="s">
        <v>188</v>
      </c>
      <c r="G136" s="13">
        <v>2.52</v>
      </c>
      <c r="H136" s="14"/>
      <c r="I136" s="7" t="s">
        <v>2</v>
      </c>
      <c r="J136" s="14">
        <f t="shared" ref="J136:J140" si="78">ROUND(H136*(1+$I$6),2)</f>
        <v>0</v>
      </c>
      <c r="K136" s="14">
        <f t="shared" ref="K136:K140" si="79">ROUND(G136*$J136,2)</f>
        <v>0</v>
      </c>
      <c r="L136" s="15" t="e">
        <f t="shared" si="39"/>
        <v>#DIV/0!</v>
      </c>
      <c r="M136" s="49"/>
      <c r="O136" s="47"/>
    </row>
    <row r="137" spans="1:15" ht="45" x14ac:dyDescent="0.25">
      <c r="A137" s="4" t="s">
        <v>361</v>
      </c>
      <c r="B137" s="4" t="s">
        <v>657</v>
      </c>
      <c r="C137" s="7" t="s">
        <v>3</v>
      </c>
      <c r="D137" s="7" t="s">
        <v>513</v>
      </c>
      <c r="E137" s="24" t="s">
        <v>510</v>
      </c>
      <c r="F137" s="7" t="s">
        <v>193</v>
      </c>
      <c r="G137" s="13">
        <v>3</v>
      </c>
      <c r="H137" s="14"/>
      <c r="I137" s="7" t="s">
        <v>2</v>
      </c>
      <c r="J137" s="14">
        <f t="shared" ref="J137" si="80">ROUND(H137*(1+$I$6),2)</f>
        <v>0</v>
      </c>
      <c r="K137" s="14">
        <f t="shared" ref="K137" si="81">ROUND(G137*$J137,2)</f>
        <v>0</v>
      </c>
      <c r="L137" s="15" t="e">
        <f t="shared" si="39"/>
        <v>#DIV/0!</v>
      </c>
      <c r="M137" s="49"/>
      <c r="O137" s="47"/>
    </row>
    <row r="138" spans="1:15" ht="60" x14ac:dyDescent="0.25">
      <c r="A138" s="4" t="s">
        <v>361</v>
      </c>
      <c r="B138" s="4" t="s">
        <v>658</v>
      </c>
      <c r="C138" s="7" t="s">
        <v>3</v>
      </c>
      <c r="D138" s="7" t="s">
        <v>509</v>
      </c>
      <c r="E138" s="24" t="s">
        <v>532</v>
      </c>
      <c r="F138" s="7" t="s">
        <v>188</v>
      </c>
      <c r="G138" s="13">
        <v>2.4</v>
      </c>
      <c r="H138" s="14"/>
      <c r="I138" s="7" t="s">
        <v>2</v>
      </c>
      <c r="J138" s="14">
        <f t="shared" si="78"/>
        <v>0</v>
      </c>
      <c r="K138" s="14">
        <f t="shared" si="79"/>
        <v>0</v>
      </c>
      <c r="L138" s="15" t="e">
        <f t="shared" si="39"/>
        <v>#DIV/0!</v>
      </c>
      <c r="M138" s="49"/>
      <c r="O138" s="47"/>
    </row>
    <row r="139" spans="1:15" ht="45" x14ac:dyDescent="0.25">
      <c r="A139" s="4" t="s">
        <v>361</v>
      </c>
      <c r="B139" s="4" t="s">
        <v>659</v>
      </c>
      <c r="C139" s="7" t="s">
        <v>3</v>
      </c>
      <c r="D139" s="7" t="s">
        <v>512</v>
      </c>
      <c r="E139" s="24" t="s">
        <v>511</v>
      </c>
      <c r="F139" s="7" t="s">
        <v>193</v>
      </c>
      <c r="G139" s="13">
        <v>3</v>
      </c>
      <c r="H139" s="14"/>
      <c r="I139" s="7" t="s">
        <v>2</v>
      </c>
      <c r="J139" s="14">
        <f t="shared" ref="J139" si="82">ROUND(H139*(1+$I$6),2)</f>
        <v>0</v>
      </c>
      <c r="K139" s="14">
        <f t="shared" ref="K139" si="83">ROUND(G139*$J139,2)</f>
        <v>0</v>
      </c>
      <c r="L139" s="15" t="e">
        <f t="shared" si="39"/>
        <v>#DIV/0!</v>
      </c>
      <c r="M139" s="49"/>
      <c r="O139" s="47"/>
    </row>
    <row r="140" spans="1:15" x14ac:dyDescent="0.25">
      <c r="A140" s="4" t="s">
        <v>361</v>
      </c>
      <c r="B140" s="4" t="s">
        <v>660</v>
      </c>
      <c r="C140" s="7" t="s">
        <v>59</v>
      </c>
      <c r="D140" s="7" t="s">
        <v>86</v>
      </c>
      <c r="E140" s="24" t="s">
        <v>257</v>
      </c>
      <c r="F140" s="7" t="s">
        <v>188</v>
      </c>
      <c r="G140" s="13">
        <v>6.22</v>
      </c>
      <c r="H140" s="14"/>
      <c r="I140" s="7" t="s">
        <v>2</v>
      </c>
      <c r="J140" s="14">
        <f t="shared" si="78"/>
        <v>0</v>
      </c>
      <c r="K140" s="14">
        <f t="shared" si="79"/>
        <v>0</v>
      </c>
      <c r="L140" s="15" t="e">
        <f t="shared" si="39"/>
        <v>#DIV/0!</v>
      </c>
      <c r="M140" s="49"/>
      <c r="O140" s="47"/>
    </row>
    <row r="141" spans="1:15" x14ac:dyDescent="0.25">
      <c r="A141" s="5" t="s">
        <v>360</v>
      </c>
      <c r="B141" s="5" t="s">
        <v>432</v>
      </c>
      <c r="C141" s="8"/>
      <c r="D141" s="8"/>
      <c r="E141" s="52" t="s">
        <v>87</v>
      </c>
      <c r="F141" s="8"/>
      <c r="G141" s="16"/>
      <c r="H141" s="17"/>
      <c r="I141" s="8"/>
      <c r="J141" s="17"/>
      <c r="K141" s="17">
        <f>SUM(K142:K143)</f>
        <v>0</v>
      </c>
      <c r="L141" s="41" t="e">
        <f t="shared" ref="L141:L172" si="84">K141/$K$335</f>
        <v>#DIV/0!</v>
      </c>
      <c r="M141" s="49"/>
      <c r="O141" s="47"/>
    </row>
    <row r="142" spans="1:15" ht="45" x14ac:dyDescent="0.25">
      <c r="A142" s="4" t="s">
        <v>361</v>
      </c>
      <c r="B142" s="4" t="s">
        <v>433</v>
      </c>
      <c r="C142" s="7" t="s">
        <v>3</v>
      </c>
      <c r="D142" s="7" t="s">
        <v>88</v>
      </c>
      <c r="E142" s="24" t="s">
        <v>258</v>
      </c>
      <c r="F142" s="7" t="s">
        <v>198</v>
      </c>
      <c r="G142" s="13">
        <v>1.37</v>
      </c>
      <c r="H142" s="14"/>
      <c r="I142" s="7" t="s">
        <v>2</v>
      </c>
      <c r="J142" s="14">
        <f t="shared" ref="J142:J143" si="85">ROUND(H142*(1+$I$6),2)</f>
        <v>0</v>
      </c>
      <c r="K142" s="14">
        <f t="shared" ref="K142:K143" si="86">ROUND(G142*$J142,2)</f>
        <v>0</v>
      </c>
      <c r="L142" s="15" t="e">
        <f t="shared" si="84"/>
        <v>#DIV/0!</v>
      </c>
      <c r="M142" s="49"/>
      <c r="O142" s="47"/>
    </row>
    <row r="143" spans="1:15" ht="30" x14ac:dyDescent="0.25">
      <c r="A143" s="4" t="s">
        <v>361</v>
      </c>
      <c r="B143" s="4" t="s">
        <v>661</v>
      </c>
      <c r="C143" s="7" t="s">
        <v>3</v>
      </c>
      <c r="D143" s="7" t="s">
        <v>89</v>
      </c>
      <c r="E143" s="24" t="s">
        <v>259</v>
      </c>
      <c r="F143" s="7" t="s">
        <v>198</v>
      </c>
      <c r="G143" s="13">
        <v>45.54</v>
      </c>
      <c r="H143" s="14"/>
      <c r="I143" s="7" t="s">
        <v>2</v>
      </c>
      <c r="J143" s="14">
        <f t="shared" si="85"/>
        <v>0</v>
      </c>
      <c r="K143" s="14">
        <f t="shared" si="86"/>
        <v>0</v>
      </c>
      <c r="L143" s="15" t="e">
        <f t="shared" si="84"/>
        <v>#DIV/0!</v>
      </c>
      <c r="M143" s="49"/>
      <c r="O143" s="47"/>
    </row>
    <row r="144" spans="1:15" ht="15.75" x14ac:dyDescent="0.25">
      <c r="A144" s="6" t="s">
        <v>377</v>
      </c>
      <c r="B144" s="6" t="s">
        <v>434</v>
      </c>
      <c r="C144" s="9"/>
      <c r="D144" s="9"/>
      <c r="E144" s="51" t="s">
        <v>90</v>
      </c>
      <c r="F144" s="9"/>
      <c r="G144" s="20"/>
      <c r="H144" s="21"/>
      <c r="I144" s="9"/>
      <c r="J144" s="21"/>
      <c r="K144" s="21">
        <f>K145+K147</f>
        <v>0</v>
      </c>
      <c r="L144" s="22" t="e">
        <f t="shared" si="84"/>
        <v>#DIV/0!</v>
      </c>
      <c r="M144" s="49"/>
      <c r="O144" s="47"/>
    </row>
    <row r="145" spans="1:15" x14ac:dyDescent="0.25">
      <c r="A145" s="5" t="s">
        <v>360</v>
      </c>
      <c r="B145" s="5" t="s">
        <v>435</v>
      </c>
      <c r="C145" s="8"/>
      <c r="D145" s="8"/>
      <c r="E145" s="52" t="s">
        <v>91</v>
      </c>
      <c r="F145" s="8"/>
      <c r="G145" s="16"/>
      <c r="H145" s="17"/>
      <c r="I145" s="8"/>
      <c r="J145" s="17"/>
      <c r="K145" s="17">
        <f>SUM(K146:K146)</f>
        <v>0</v>
      </c>
      <c r="L145" s="41" t="e">
        <f t="shared" si="84"/>
        <v>#DIV/0!</v>
      </c>
      <c r="M145" s="49"/>
      <c r="O145" s="47"/>
    </row>
    <row r="146" spans="1:15" ht="30" x14ac:dyDescent="0.25">
      <c r="A146" s="4" t="s">
        <v>361</v>
      </c>
      <c r="B146" s="4" t="s">
        <v>662</v>
      </c>
      <c r="C146" s="7" t="s">
        <v>3</v>
      </c>
      <c r="D146" s="7" t="s">
        <v>92</v>
      </c>
      <c r="E146" s="24" t="s">
        <v>260</v>
      </c>
      <c r="F146" s="7" t="s">
        <v>188</v>
      </c>
      <c r="G146" s="13">
        <v>117.33</v>
      </c>
      <c r="H146" s="14"/>
      <c r="I146" s="7" t="s">
        <v>2</v>
      </c>
      <c r="J146" s="14">
        <f t="shared" ref="J146" si="87">ROUND(H146*(1+$I$6),2)</f>
        <v>0</v>
      </c>
      <c r="K146" s="14">
        <f t="shared" ref="K146" si="88">ROUND(G146*$J146,2)</f>
        <v>0</v>
      </c>
      <c r="L146" s="15" t="e">
        <f t="shared" si="84"/>
        <v>#DIV/0!</v>
      </c>
      <c r="M146" s="49"/>
      <c r="O146" s="47"/>
    </row>
    <row r="147" spans="1:15" x14ac:dyDescent="0.25">
      <c r="A147" s="5" t="s">
        <v>360</v>
      </c>
      <c r="B147" s="5" t="s">
        <v>436</v>
      </c>
      <c r="C147" s="8"/>
      <c r="D147" s="8"/>
      <c r="E147" s="52" t="s">
        <v>93</v>
      </c>
      <c r="F147" s="8"/>
      <c r="G147" s="16"/>
      <c r="H147" s="17"/>
      <c r="I147" s="8"/>
      <c r="J147" s="17"/>
      <c r="K147" s="17">
        <f>SUM(K148:K148)</f>
        <v>0</v>
      </c>
      <c r="L147" s="41" t="e">
        <f t="shared" si="84"/>
        <v>#DIV/0!</v>
      </c>
      <c r="M147" s="49"/>
      <c r="O147" s="47"/>
    </row>
    <row r="148" spans="1:15" ht="45" x14ac:dyDescent="0.25">
      <c r="A148" s="4" t="s">
        <v>361</v>
      </c>
      <c r="B148" s="4" t="s">
        <v>663</v>
      </c>
      <c r="C148" s="7" t="s">
        <v>3</v>
      </c>
      <c r="D148" s="7" t="s">
        <v>94</v>
      </c>
      <c r="E148" s="24" t="s">
        <v>261</v>
      </c>
      <c r="F148" s="7" t="s">
        <v>188</v>
      </c>
      <c r="G148" s="13">
        <v>20.16</v>
      </c>
      <c r="H148" s="14"/>
      <c r="I148" s="7" t="s">
        <v>2</v>
      </c>
      <c r="J148" s="14">
        <f t="shared" ref="J148" si="89">ROUND(H148*(1+$I$6),2)</f>
        <v>0</v>
      </c>
      <c r="K148" s="14">
        <f t="shared" ref="K148" si="90">ROUND(G148*$J148,2)</f>
        <v>0</v>
      </c>
      <c r="L148" s="15" t="e">
        <f t="shared" si="84"/>
        <v>#DIV/0!</v>
      </c>
      <c r="M148" s="49"/>
      <c r="O148" s="47"/>
    </row>
    <row r="149" spans="1:15" ht="15.75" x14ac:dyDescent="0.25">
      <c r="A149" s="6" t="s">
        <v>377</v>
      </c>
      <c r="B149" s="6" t="s">
        <v>437</v>
      </c>
      <c r="C149" s="9"/>
      <c r="D149" s="9"/>
      <c r="E149" s="51" t="s">
        <v>95</v>
      </c>
      <c r="F149" s="9"/>
      <c r="G149" s="20"/>
      <c r="H149" s="21"/>
      <c r="I149" s="9"/>
      <c r="J149" s="21"/>
      <c r="K149" s="21">
        <f>K150+K152+K155+K157</f>
        <v>0</v>
      </c>
      <c r="L149" s="22" t="e">
        <f t="shared" si="84"/>
        <v>#DIV/0!</v>
      </c>
      <c r="M149" s="49"/>
      <c r="O149" s="47"/>
    </row>
    <row r="150" spans="1:15" x14ac:dyDescent="0.25">
      <c r="A150" s="5" t="s">
        <v>360</v>
      </c>
      <c r="B150" s="5" t="s">
        <v>522</v>
      </c>
      <c r="C150" s="8"/>
      <c r="D150" s="8"/>
      <c r="E150" s="52" t="s">
        <v>96</v>
      </c>
      <c r="F150" s="8"/>
      <c r="G150" s="16"/>
      <c r="H150" s="17"/>
      <c r="I150" s="8"/>
      <c r="J150" s="17"/>
      <c r="K150" s="17">
        <f>SUM(K151:K151)</f>
        <v>0</v>
      </c>
      <c r="L150" s="41" t="e">
        <f t="shared" si="84"/>
        <v>#DIV/0!</v>
      </c>
      <c r="M150" s="49"/>
      <c r="O150" s="47"/>
    </row>
    <row r="151" spans="1:15" ht="49.5" customHeight="1" x14ac:dyDescent="0.25">
      <c r="A151" s="4" t="s">
        <v>361</v>
      </c>
      <c r="B151" s="4" t="s">
        <v>523</v>
      </c>
      <c r="C151" s="7" t="s">
        <v>0</v>
      </c>
      <c r="D151" s="7">
        <v>92543</v>
      </c>
      <c r="E151" s="24" t="s">
        <v>262</v>
      </c>
      <c r="F151" s="7" t="s">
        <v>188</v>
      </c>
      <c r="G151" s="13">
        <v>639.57000000000005</v>
      </c>
      <c r="H151" s="14"/>
      <c r="I151" s="7" t="s">
        <v>2</v>
      </c>
      <c r="J151" s="14">
        <f t="shared" ref="J151" si="91">ROUND(H151*(1+$I$6),2)</f>
        <v>0</v>
      </c>
      <c r="K151" s="14">
        <f t="shared" ref="K151" si="92">ROUND(G151*$J151,2)</f>
        <v>0</v>
      </c>
      <c r="L151" s="15" t="e">
        <f t="shared" si="84"/>
        <v>#DIV/0!</v>
      </c>
      <c r="M151" s="49"/>
      <c r="O151" s="47"/>
    </row>
    <row r="152" spans="1:15" x14ac:dyDescent="0.25">
      <c r="A152" s="5" t="s">
        <v>360</v>
      </c>
      <c r="B152" s="5" t="s">
        <v>438</v>
      </c>
      <c r="C152" s="8"/>
      <c r="D152" s="8"/>
      <c r="E152" s="52" t="s">
        <v>97</v>
      </c>
      <c r="F152" s="8"/>
      <c r="G152" s="16"/>
      <c r="H152" s="17"/>
      <c r="I152" s="8"/>
      <c r="J152" s="17"/>
      <c r="K152" s="17">
        <f>SUM(K153:K154)</f>
        <v>0</v>
      </c>
      <c r="L152" s="41" t="e">
        <f t="shared" si="84"/>
        <v>#DIV/0!</v>
      </c>
      <c r="M152" s="49"/>
      <c r="O152" s="47"/>
    </row>
    <row r="153" spans="1:15" ht="30" x14ac:dyDescent="0.25">
      <c r="A153" s="4" t="s">
        <v>361</v>
      </c>
      <c r="B153" s="4" t="s">
        <v>439</v>
      </c>
      <c r="C153" s="7" t="s">
        <v>0</v>
      </c>
      <c r="D153" s="7">
        <v>94204</v>
      </c>
      <c r="E153" s="24" t="s">
        <v>263</v>
      </c>
      <c r="F153" s="7" t="s">
        <v>188</v>
      </c>
      <c r="G153" s="13">
        <v>639.57000000000005</v>
      </c>
      <c r="H153" s="14"/>
      <c r="I153" s="7" t="s">
        <v>2</v>
      </c>
      <c r="J153" s="14">
        <f t="shared" ref="J153:J154" si="93">ROUND(H153*(1+$I$6),2)</f>
        <v>0</v>
      </c>
      <c r="K153" s="14">
        <f t="shared" ref="K153:K154" si="94">ROUND(G153*$J153,2)</f>
        <v>0</v>
      </c>
      <c r="L153" s="15" t="e">
        <f t="shared" si="84"/>
        <v>#DIV/0!</v>
      </c>
      <c r="M153" s="49"/>
      <c r="O153" s="47"/>
    </row>
    <row r="154" spans="1:15" ht="30" x14ac:dyDescent="0.25">
      <c r="A154" s="4" t="s">
        <v>361</v>
      </c>
      <c r="B154" s="4" t="s">
        <v>524</v>
      </c>
      <c r="C154" s="7" t="s">
        <v>0</v>
      </c>
      <c r="D154" s="7">
        <v>94216</v>
      </c>
      <c r="E154" s="24" t="s">
        <v>264</v>
      </c>
      <c r="F154" s="7" t="s">
        <v>188</v>
      </c>
      <c r="G154" s="13">
        <v>9.43</v>
      </c>
      <c r="H154" s="14"/>
      <c r="I154" s="7" t="s">
        <v>2</v>
      </c>
      <c r="J154" s="14">
        <f t="shared" si="93"/>
        <v>0</v>
      </c>
      <c r="K154" s="14">
        <f t="shared" si="94"/>
        <v>0</v>
      </c>
      <c r="L154" s="15" t="e">
        <f t="shared" si="84"/>
        <v>#DIV/0!</v>
      </c>
      <c r="M154" s="49"/>
      <c r="O154" s="47"/>
    </row>
    <row r="155" spans="1:15" x14ac:dyDescent="0.25">
      <c r="A155" s="5" t="s">
        <v>360</v>
      </c>
      <c r="B155" s="5" t="s">
        <v>440</v>
      </c>
      <c r="C155" s="8"/>
      <c r="D155" s="8"/>
      <c r="E155" s="52" t="s">
        <v>98</v>
      </c>
      <c r="F155" s="8"/>
      <c r="G155" s="16"/>
      <c r="H155" s="17"/>
      <c r="I155" s="8"/>
      <c r="J155" s="17"/>
      <c r="K155" s="17">
        <f>SUM(K156:K156)</f>
        <v>0</v>
      </c>
      <c r="L155" s="41" t="e">
        <f t="shared" si="84"/>
        <v>#DIV/0!</v>
      </c>
      <c r="M155" s="49"/>
      <c r="O155" s="47"/>
    </row>
    <row r="156" spans="1:15" ht="45" x14ac:dyDescent="0.25">
      <c r="A156" s="4" t="s">
        <v>361</v>
      </c>
      <c r="B156" s="4" t="s">
        <v>441</v>
      </c>
      <c r="C156" s="7" t="s">
        <v>0</v>
      </c>
      <c r="D156" s="7">
        <v>94219</v>
      </c>
      <c r="E156" s="24" t="s">
        <v>265</v>
      </c>
      <c r="F156" s="7" t="s">
        <v>198</v>
      </c>
      <c r="G156" s="13">
        <v>77.39</v>
      </c>
      <c r="H156" s="14"/>
      <c r="I156" s="7" t="s">
        <v>2</v>
      </c>
      <c r="J156" s="14">
        <f t="shared" ref="J156" si="95">ROUND(H156*(1+$I$6),2)</f>
        <v>0</v>
      </c>
      <c r="K156" s="14">
        <f t="shared" ref="K156" si="96">ROUND(G156*$J156,2)</f>
        <v>0</v>
      </c>
      <c r="L156" s="15" t="e">
        <f t="shared" si="84"/>
        <v>#DIV/0!</v>
      </c>
      <c r="M156" s="49"/>
      <c r="O156" s="47"/>
    </row>
    <row r="157" spans="1:15" x14ac:dyDescent="0.25">
      <c r="A157" s="5" t="s">
        <v>360</v>
      </c>
      <c r="B157" s="5" t="s">
        <v>442</v>
      </c>
      <c r="C157" s="8"/>
      <c r="D157" s="8"/>
      <c r="E157" s="52" t="s">
        <v>99</v>
      </c>
      <c r="F157" s="8"/>
      <c r="G157" s="16"/>
      <c r="H157" s="17"/>
      <c r="I157" s="8"/>
      <c r="J157" s="17"/>
      <c r="K157" s="17">
        <f>SUM(K158:K158)</f>
        <v>0</v>
      </c>
      <c r="L157" s="41" t="e">
        <f t="shared" si="84"/>
        <v>#DIV/0!</v>
      </c>
      <c r="M157" s="49"/>
      <c r="O157" s="47"/>
    </row>
    <row r="158" spans="1:15" ht="33" customHeight="1" x14ac:dyDescent="0.25">
      <c r="A158" s="4" t="s">
        <v>361</v>
      </c>
      <c r="B158" s="4" t="s">
        <v>464</v>
      </c>
      <c r="C158" s="7" t="s">
        <v>3</v>
      </c>
      <c r="D158" s="7" t="s">
        <v>100</v>
      </c>
      <c r="E158" s="24" t="s">
        <v>266</v>
      </c>
      <c r="F158" s="7" t="s">
        <v>198</v>
      </c>
      <c r="G158" s="13">
        <v>163.91</v>
      </c>
      <c r="H158" s="14"/>
      <c r="I158" s="7" t="s">
        <v>2</v>
      </c>
      <c r="J158" s="14">
        <f t="shared" ref="J158" si="97">ROUND(H158*(1+$I$6),2)</f>
        <v>0</v>
      </c>
      <c r="K158" s="14">
        <f t="shared" ref="K158" si="98">ROUND(G158*$J158,2)</f>
        <v>0</v>
      </c>
      <c r="L158" s="15" t="e">
        <f t="shared" si="84"/>
        <v>#DIV/0!</v>
      </c>
      <c r="M158" s="49"/>
      <c r="O158" s="47"/>
    </row>
    <row r="159" spans="1:15" ht="15.75" x14ac:dyDescent="0.25">
      <c r="A159" s="6" t="s">
        <v>377</v>
      </c>
      <c r="B159" s="6" t="s">
        <v>443</v>
      </c>
      <c r="C159" s="9"/>
      <c r="D159" s="9"/>
      <c r="E159" s="51" t="s">
        <v>102</v>
      </c>
      <c r="F159" s="9"/>
      <c r="G159" s="20"/>
      <c r="H159" s="21"/>
      <c r="I159" s="9"/>
      <c r="J159" s="21"/>
      <c r="K159" s="21">
        <f>K160+K163+K166+K192+K204+K226+K260</f>
        <v>0</v>
      </c>
      <c r="L159" s="22" t="e">
        <f t="shared" si="84"/>
        <v>#DIV/0!</v>
      </c>
      <c r="M159" s="49"/>
      <c r="O159" s="47"/>
    </row>
    <row r="160" spans="1:15" x14ac:dyDescent="0.25">
      <c r="A160" s="5" t="s">
        <v>360</v>
      </c>
      <c r="B160" s="5" t="s">
        <v>447</v>
      </c>
      <c r="C160" s="8"/>
      <c r="D160" s="8"/>
      <c r="E160" s="52" t="s">
        <v>17</v>
      </c>
      <c r="F160" s="8"/>
      <c r="G160" s="16"/>
      <c r="H160" s="17"/>
      <c r="I160" s="8"/>
      <c r="J160" s="17"/>
      <c r="K160" s="17">
        <f>SUM(K161:K162)</f>
        <v>0</v>
      </c>
      <c r="L160" s="41" t="e">
        <f t="shared" si="84"/>
        <v>#DIV/0!</v>
      </c>
      <c r="M160" s="49"/>
      <c r="O160" s="47"/>
    </row>
    <row r="161" spans="1:15" ht="30" x14ac:dyDescent="0.25">
      <c r="A161" s="4" t="s">
        <v>361</v>
      </c>
      <c r="B161" s="4" t="s">
        <v>465</v>
      </c>
      <c r="C161" s="7" t="s">
        <v>0</v>
      </c>
      <c r="D161" s="7">
        <v>93358</v>
      </c>
      <c r="E161" s="24" t="s">
        <v>199</v>
      </c>
      <c r="F161" s="7" t="s">
        <v>200</v>
      </c>
      <c r="G161" s="13">
        <v>58.31</v>
      </c>
      <c r="H161" s="14"/>
      <c r="I161" s="7" t="s">
        <v>2</v>
      </c>
      <c r="J161" s="14">
        <f t="shared" ref="J161:J162" si="99">ROUND(H161*(1+$I$6),2)</f>
        <v>0</v>
      </c>
      <c r="K161" s="14">
        <f t="shared" ref="K161:K162" si="100">ROUND(G161*$J161,2)</f>
        <v>0</v>
      </c>
      <c r="L161" s="15" t="e">
        <f t="shared" si="84"/>
        <v>#DIV/0!</v>
      </c>
      <c r="M161" s="49"/>
      <c r="O161" s="47"/>
    </row>
    <row r="162" spans="1:15" ht="30" x14ac:dyDescent="0.25">
      <c r="A162" s="4" t="s">
        <v>361</v>
      </c>
      <c r="B162" s="4" t="s">
        <v>515</v>
      </c>
      <c r="C162" s="7" t="s">
        <v>0</v>
      </c>
      <c r="D162" s="7">
        <v>93382</v>
      </c>
      <c r="E162" s="24" t="s">
        <v>202</v>
      </c>
      <c r="F162" s="7" t="s">
        <v>200</v>
      </c>
      <c r="G162" s="13">
        <v>58.31</v>
      </c>
      <c r="H162" s="14"/>
      <c r="I162" s="7" t="s">
        <v>2</v>
      </c>
      <c r="J162" s="14">
        <f t="shared" si="99"/>
        <v>0</v>
      </c>
      <c r="K162" s="14">
        <f t="shared" si="100"/>
        <v>0</v>
      </c>
      <c r="L162" s="15" t="e">
        <f t="shared" si="84"/>
        <v>#DIV/0!</v>
      </c>
      <c r="M162" s="49"/>
      <c r="O162" s="47"/>
    </row>
    <row r="163" spans="1:15" x14ac:dyDescent="0.25">
      <c r="A163" s="5" t="s">
        <v>360</v>
      </c>
      <c r="B163" s="5" t="s">
        <v>448</v>
      </c>
      <c r="C163" s="8"/>
      <c r="D163" s="8"/>
      <c r="E163" s="52" t="s">
        <v>103</v>
      </c>
      <c r="F163" s="8"/>
      <c r="G163" s="16"/>
      <c r="H163" s="17"/>
      <c r="I163" s="8"/>
      <c r="J163" s="17"/>
      <c r="K163" s="17">
        <f>SUM(K164:K165)</f>
        <v>0</v>
      </c>
      <c r="L163" s="41" t="e">
        <f t="shared" si="84"/>
        <v>#DIV/0!</v>
      </c>
      <c r="M163" s="49"/>
      <c r="O163" s="47"/>
    </row>
    <row r="164" spans="1:15" ht="49.5" customHeight="1" x14ac:dyDescent="0.25">
      <c r="A164" s="4" t="s">
        <v>361</v>
      </c>
      <c r="B164" s="4" t="s">
        <v>466</v>
      </c>
      <c r="C164" s="7" t="s">
        <v>3</v>
      </c>
      <c r="D164" s="7" t="s">
        <v>105</v>
      </c>
      <c r="E164" s="24" t="s">
        <v>269</v>
      </c>
      <c r="F164" s="7" t="s">
        <v>198</v>
      </c>
      <c r="G164" s="13">
        <v>44.49</v>
      </c>
      <c r="H164" s="14"/>
      <c r="I164" s="7" t="s">
        <v>2</v>
      </c>
      <c r="J164" s="14">
        <f t="shared" ref="J164:J165" si="101">ROUND(H164*(1+$I$6),2)</f>
        <v>0</v>
      </c>
      <c r="K164" s="14">
        <f t="shared" ref="K164:K165" si="102">ROUND(G164*$J164,2)</f>
        <v>0</v>
      </c>
      <c r="L164" s="15" t="e">
        <f t="shared" si="84"/>
        <v>#DIV/0!</v>
      </c>
      <c r="M164" s="49"/>
      <c r="O164" s="47"/>
    </row>
    <row r="165" spans="1:15" ht="33.75" customHeight="1" x14ac:dyDescent="0.25">
      <c r="A165" s="4" t="s">
        <v>361</v>
      </c>
      <c r="B165" s="4" t="s">
        <v>467</v>
      </c>
      <c r="C165" s="7" t="s">
        <v>3</v>
      </c>
      <c r="D165" s="7" t="s">
        <v>106</v>
      </c>
      <c r="E165" s="24" t="s">
        <v>270</v>
      </c>
      <c r="F165" s="7" t="s">
        <v>198</v>
      </c>
      <c r="G165" s="13">
        <v>44.49</v>
      </c>
      <c r="H165" s="14"/>
      <c r="I165" s="7" t="s">
        <v>2</v>
      </c>
      <c r="J165" s="14">
        <f t="shared" si="101"/>
        <v>0</v>
      </c>
      <c r="K165" s="14">
        <f t="shared" si="102"/>
        <v>0</v>
      </c>
      <c r="L165" s="15" t="e">
        <f t="shared" si="84"/>
        <v>#DIV/0!</v>
      </c>
      <c r="M165" s="49"/>
      <c r="O165" s="47"/>
    </row>
    <row r="166" spans="1:15" x14ac:dyDescent="0.25">
      <c r="A166" s="5" t="s">
        <v>360</v>
      </c>
      <c r="B166" s="5" t="s">
        <v>449</v>
      </c>
      <c r="C166" s="8"/>
      <c r="D166" s="8"/>
      <c r="E166" s="52" t="s">
        <v>108</v>
      </c>
      <c r="F166" s="8"/>
      <c r="G166" s="16"/>
      <c r="H166" s="17"/>
      <c r="I166" s="8"/>
      <c r="J166" s="17"/>
      <c r="K166" s="17">
        <f>K167+K170+K172+K175+K177+K179+K183+K186+K190</f>
        <v>0</v>
      </c>
      <c r="L166" s="41" t="e">
        <f t="shared" si="84"/>
        <v>#DIV/0!</v>
      </c>
      <c r="M166" s="49"/>
      <c r="O166" s="47"/>
    </row>
    <row r="167" spans="1:15" x14ac:dyDescent="0.25">
      <c r="A167" s="42" t="s">
        <v>362</v>
      </c>
      <c r="B167" s="42" t="s">
        <v>580</v>
      </c>
      <c r="C167" s="43"/>
      <c r="D167" s="43"/>
      <c r="E167" s="53" t="s">
        <v>109</v>
      </c>
      <c r="F167" s="43"/>
      <c r="G167" s="44"/>
      <c r="H167" s="45"/>
      <c r="I167" s="43"/>
      <c r="J167" s="45"/>
      <c r="K167" s="45">
        <f>SUM(K168:K169)</f>
        <v>0</v>
      </c>
      <c r="L167" s="46" t="e">
        <f t="shared" si="84"/>
        <v>#DIV/0!</v>
      </c>
      <c r="M167" s="49"/>
      <c r="O167" s="47"/>
    </row>
    <row r="168" spans="1:15" ht="45" x14ac:dyDescent="0.25">
      <c r="A168" s="4" t="s">
        <v>361</v>
      </c>
      <c r="B168" s="4" t="s">
        <v>665</v>
      </c>
      <c r="C168" s="7" t="s">
        <v>0</v>
      </c>
      <c r="D168" s="7">
        <v>95470</v>
      </c>
      <c r="E168" s="24" t="s">
        <v>272</v>
      </c>
      <c r="F168" s="7" t="s">
        <v>193</v>
      </c>
      <c r="G168" s="13">
        <v>5</v>
      </c>
      <c r="H168" s="14"/>
      <c r="I168" s="7" t="s">
        <v>2</v>
      </c>
      <c r="J168" s="14">
        <f t="shared" ref="J168:J169" si="103">ROUND(H168*(1+$I$6),2)</f>
        <v>0</v>
      </c>
      <c r="K168" s="14">
        <f t="shared" ref="K168:K169" si="104">ROUND(G168*$J168,2)</f>
        <v>0</v>
      </c>
      <c r="L168" s="15" t="e">
        <f t="shared" si="84"/>
        <v>#DIV/0!</v>
      </c>
      <c r="M168" s="49"/>
      <c r="O168" s="47"/>
    </row>
    <row r="169" spans="1:15" ht="120" x14ac:dyDescent="0.25">
      <c r="A169" s="4" t="s">
        <v>361</v>
      </c>
      <c r="B169" s="4" t="s">
        <v>664</v>
      </c>
      <c r="C169" s="7" t="s">
        <v>3</v>
      </c>
      <c r="D169" s="7" t="s">
        <v>110</v>
      </c>
      <c r="E169" s="24" t="s">
        <v>273</v>
      </c>
      <c r="F169" s="7" t="s">
        <v>193</v>
      </c>
      <c r="G169" s="13">
        <v>1</v>
      </c>
      <c r="H169" s="14"/>
      <c r="I169" s="7" t="s">
        <v>2</v>
      </c>
      <c r="J169" s="14">
        <f t="shared" si="103"/>
        <v>0</v>
      </c>
      <c r="K169" s="14">
        <f t="shared" si="104"/>
        <v>0</v>
      </c>
      <c r="L169" s="15" t="e">
        <f t="shared" si="84"/>
        <v>#DIV/0!</v>
      </c>
      <c r="M169" s="49"/>
      <c r="O169" s="47"/>
    </row>
    <row r="170" spans="1:15" x14ac:dyDescent="0.25">
      <c r="A170" s="42" t="s">
        <v>362</v>
      </c>
      <c r="B170" s="42" t="s">
        <v>581</v>
      </c>
      <c r="C170" s="43"/>
      <c r="D170" s="43"/>
      <c r="E170" s="53" t="s">
        <v>111</v>
      </c>
      <c r="F170" s="43"/>
      <c r="G170" s="44"/>
      <c r="H170" s="45"/>
      <c r="I170" s="43"/>
      <c r="J170" s="45"/>
      <c r="K170" s="45">
        <f>SUM(K171:K171)</f>
        <v>0</v>
      </c>
      <c r="L170" s="46" t="e">
        <f t="shared" si="84"/>
        <v>#DIV/0!</v>
      </c>
      <c r="M170" s="49"/>
      <c r="O170" s="47"/>
    </row>
    <row r="171" spans="1:15" ht="30" x14ac:dyDescent="0.25">
      <c r="A171" s="4" t="s">
        <v>361</v>
      </c>
      <c r="B171" s="4" t="s">
        <v>666</v>
      </c>
      <c r="C171" s="7" t="s">
        <v>0</v>
      </c>
      <c r="D171" s="7">
        <v>86902</v>
      </c>
      <c r="E171" s="24" t="s">
        <v>274</v>
      </c>
      <c r="F171" s="7" t="s">
        <v>193</v>
      </c>
      <c r="G171" s="13">
        <v>1</v>
      </c>
      <c r="H171" s="14"/>
      <c r="I171" s="7" t="s">
        <v>2</v>
      </c>
      <c r="J171" s="14">
        <f t="shared" ref="J171" si="105">ROUND(H171*(1+$I$6),2)</f>
        <v>0</v>
      </c>
      <c r="K171" s="14">
        <f t="shared" ref="K171" si="106">ROUND(G171*$J171,2)</f>
        <v>0</v>
      </c>
      <c r="L171" s="15" t="e">
        <f t="shared" si="84"/>
        <v>#DIV/0!</v>
      </c>
      <c r="M171" s="49"/>
      <c r="O171" s="47"/>
    </row>
    <row r="172" spans="1:15" x14ac:dyDescent="0.25">
      <c r="A172" s="42" t="s">
        <v>362</v>
      </c>
      <c r="B172" s="42" t="s">
        <v>587</v>
      </c>
      <c r="C172" s="43"/>
      <c r="D172" s="43"/>
      <c r="E172" s="53" t="s">
        <v>112</v>
      </c>
      <c r="F172" s="43"/>
      <c r="G172" s="44"/>
      <c r="H172" s="45"/>
      <c r="I172" s="43"/>
      <c r="J172" s="45"/>
      <c r="K172" s="45">
        <f>SUM(K173:K174)</f>
        <v>0</v>
      </c>
      <c r="L172" s="46" t="e">
        <f t="shared" si="84"/>
        <v>#DIV/0!</v>
      </c>
      <c r="M172" s="49"/>
      <c r="O172" s="47"/>
    </row>
    <row r="173" spans="1:15" ht="45" x14ac:dyDescent="0.25">
      <c r="A173" s="4" t="s">
        <v>361</v>
      </c>
      <c r="B173" s="4" t="s">
        <v>667</v>
      </c>
      <c r="C173" s="7" t="s">
        <v>0</v>
      </c>
      <c r="D173" s="7">
        <v>86935</v>
      </c>
      <c r="E173" s="24" t="s">
        <v>275</v>
      </c>
      <c r="F173" s="7" t="s">
        <v>193</v>
      </c>
      <c r="G173" s="13">
        <v>2</v>
      </c>
      <c r="H173" s="14"/>
      <c r="I173" s="7" t="s">
        <v>2</v>
      </c>
      <c r="J173" s="14">
        <f t="shared" ref="J173:J174" si="107">ROUND(H173*(1+$I$6),2)</f>
        <v>0</v>
      </c>
      <c r="K173" s="14">
        <f t="shared" ref="K173:K174" si="108">ROUND(G173*$J173,2)</f>
        <v>0</v>
      </c>
      <c r="L173" s="15" t="e">
        <f t="shared" ref="L173:L204" si="109">K173/$K$335</f>
        <v>#DIV/0!</v>
      </c>
      <c r="M173" s="49"/>
      <c r="O173" s="47"/>
    </row>
    <row r="174" spans="1:15" ht="45" x14ac:dyDescent="0.25">
      <c r="A174" s="4" t="s">
        <v>361</v>
      </c>
      <c r="B174" s="4" t="s">
        <v>668</v>
      </c>
      <c r="C174" s="7" t="s">
        <v>0</v>
      </c>
      <c r="D174" s="7">
        <v>86938</v>
      </c>
      <c r="E174" s="24" t="s">
        <v>276</v>
      </c>
      <c r="F174" s="7" t="s">
        <v>193</v>
      </c>
      <c r="G174" s="13">
        <v>4</v>
      </c>
      <c r="H174" s="14"/>
      <c r="I174" s="7" t="s">
        <v>2</v>
      </c>
      <c r="J174" s="14">
        <f t="shared" si="107"/>
        <v>0</v>
      </c>
      <c r="K174" s="14">
        <f t="shared" si="108"/>
        <v>0</v>
      </c>
      <c r="L174" s="15" t="e">
        <f t="shared" si="109"/>
        <v>#DIV/0!</v>
      </c>
      <c r="M174" s="49"/>
      <c r="O174" s="47"/>
    </row>
    <row r="175" spans="1:15" x14ac:dyDescent="0.25">
      <c r="A175" s="42" t="s">
        <v>362</v>
      </c>
      <c r="B175" s="42" t="s">
        <v>586</v>
      </c>
      <c r="C175" s="43"/>
      <c r="D175" s="43"/>
      <c r="E175" s="53" t="s">
        <v>113</v>
      </c>
      <c r="F175" s="43"/>
      <c r="G175" s="44"/>
      <c r="H175" s="45"/>
      <c r="I175" s="43"/>
      <c r="J175" s="45"/>
      <c r="K175" s="45">
        <f>SUM(K176:K176)</f>
        <v>0</v>
      </c>
      <c r="L175" s="46" t="e">
        <f t="shared" si="109"/>
        <v>#DIV/0!</v>
      </c>
      <c r="M175" s="49"/>
      <c r="O175" s="47"/>
    </row>
    <row r="176" spans="1:15" x14ac:dyDescent="0.25">
      <c r="A176" s="4" t="s">
        <v>361</v>
      </c>
      <c r="B176" s="4" t="s">
        <v>669</v>
      </c>
      <c r="C176" s="7" t="s">
        <v>59</v>
      </c>
      <c r="D176" s="7" t="s">
        <v>114</v>
      </c>
      <c r="E176" s="24" t="s">
        <v>277</v>
      </c>
      <c r="F176" s="7" t="s">
        <v>193</v>
      </c>
      <c r="G176" s="13">
        <v>1</v>
      </c>
      <c r="H176" s="14"/>
      <c r="I176" s="7" t="s">
        <v>2</v>
      </c>
      <c r="J176" s="14">
        <f t="shared" ref="J176" si="110">ROUND(H176*(1+$I$6),2)</f>
        <v>0</v>
      </c>
      <c r="K176" s="14">
        <f t="shared" ref="K176" si="111">ROUND(G176*$J176,2)</f>
        <v>0</v>
      </c>
      <c r="L176" s="15" t="e">
        <f t="shared" si="109"/>
        <v>#DIV/0!</v>
      </c>
      <c r="M176" s="49"/>
      <c r="O176" s="47"/>
    </row>
    <row r="177" spans="1:15" x14ac:dyDescent="0.25">
      <c r="A177" s="42" t="s">
        <v>362</v>
      </c>
      <c r="B177" s="42" t="s">
        <v>676</v>
      </c>
      <c r="C177" s="43"/>
      <c r="D177" s="43"/>
      <c r="E177" s="53" t="s">
        <v>115</v>
      </c>
      <c r="F177" s="43"/>
      <c r="G177" s="44"/>
      <c r="H177" s="45"/>
      <c r="I177" s="43"/>
      <c r="J177" s="45"/>
      <c r="K177" s="45">
        <f>SUM(K178:K178)</f>
        <v>0</v>
      </c>
      <c r="L177" s="46" t="e">
        <f t="shared" si="109"/>
        <v>#DIV/0!</v>
      </c>
      <c r="M177" s="49"/>
      <c r="O177" s="47"/>
    </row>
    <row r="178" spans="1:15" ht="31.5" customHeight="1" x14ac:dyDescent="0.25">
      <c r="A178" s="4" t="s">
        <v>361</v>
      </c>
      <c r="B178" s="4" t="s">
        <v>677</v>
      </c>
      <c r="C178" s="7" t="s">
        <v>3</v>
      </c>
      <c r="D178" s="7" t="s">
        <v>116</v>
      </c>
      <c r="E178" s="24" t="s">
        <v>278</v>
      </c>
      <c r="F178" s="7" t="s">
        <v>193</v>
      </c>
      <c r="G178" s="13">
        <v>1</v>
      </c>
      <c r="H178" s="14"/>
      <c r="I178" s="7" t="s">
        <v>2</v>
      </c>
      <c r="J178" s="14">
        <f t="shared" ref="J178" si="112">ROUND(H178*(1+$I$6),2)</f>
        <v>0</v>
      </c>
      <c r="K178" s="14">
        <f t="shared" ref="K178" si="113">ROUND(G178*$J178,2)</f>
        <v>0</v>
      </c>
      <c r="L178" s="15" t="e">
        <f t="shared" si="109"/>
        <v>#DIV/0!</v>
      </c>
      <c r="M178" s="49"/>
      <c r="O178" s="47"/>
    </row>
    <row r="179" spans="1:15" x14ac:dyDescent="0.25">
      <c r="A179" s="42" t="s">
        <v>362</v>
      </c>
      <c r="B179" s="42" t="s">
        <v>585</v>
      </c>
      <c r="C179" s="43"/>
      <c r="D179" s="43"/>
      <c r="E179" s="53" t="s">
        <v>117</v>
      </c>
      <c r="F179" s="43"/>
      <c r="G179" s="44"/>
      <c r="H179" s="45"/>
      <c r="I179" s="43"/>
      <c r="J179" s="45"/>
      <c r="K179" s="45">
        <f>SUM(K180:K182)</f>
        <v>0</v>
      </c>
      <c r="L179" s="46" t="e">
        <f t="shared" si="109"/>
        <v>#DIV/0!</v>
      </c>
      <c r="M179" s="49"/>
      <c r="O179" s="47"/>
    </row>
    <row r="180" spans="1:15" ht="45" x14ac:dyDescent="0.25">
      <c r="A180" s="4" t="s">
        <v>361</v>
      </c>
      <c r="B180" s="4" t="s">
        <v>670</v>
      </c>
      <c r="C180" s="7" t="s">
        <v>0</v>
      </c>
      <c r="D180" s="7">
        <v>86911</v>
      </c>
      <c r="E180" s="24" t="s">
        <v>279</v>
      </c>
      <c r="F180" s="7" t="s">
        <v>193</v>
      </c>
      <c r="G180" s="13">
        <v>2</v>
      </c>
      <c r="H180" s="14"/>
      <c r="I180" s="7" t="s">
        <v>2</v>
      </c>
      <c r="J180" s="14">
        <f t="shared" ref="J180:J182" si="114">ROUND(H180*(1+$I$6),2)</f>
        <v>0</v>
      </c>
      <c r="K180" s="14">
        <f t="shared" ref="K180:K182" si="115">ROUND(G180*$J180,2)</f>
        <v>0</v>
      </c>
      <c r="L180" s="15" t="e">
        <f t="shared" si="109"/>
        <v>#DIV/0!</v>
      </c>
      <c r="M180" s="49"/>
      <c r="O180" s="47"/>
    </row>
    <row r="181" spans="1:15" ht="30" x14ac:dyDescent="0.25">
      <c r="A181" s="4" t="s">
        <v>361</v>
      </c>
      <c r="B181" s="4" t="s">
        <v>678</v>
      </c>
      <c r="C181" s="7" t="s">
        <v>0</v>
      </c>
      <c r="D181" s="7">
        <v>100853</v>
      </c>
      <c r="E181" s="24" t="s">
        <v>280</v>
      </c>
      <c r="F181" s="7" t="s">
        <v>193</v>
      </c>
      <c r="G181" s="13">
        <v>4</v>
      </c>
      <c r="H181" s="14"/>
      <c r="I181" s="7" t="s">
        <v>2</v>
      </c>
      <c r="J181" s="14">
        <f t="shared" si="114"/>
        <v>0</v>
      </c>
      <c r="K181" s="14">
        <f t="shared" si="115"/>
        <v>0</v>
      </c>
      <c r="L181" s="15" t="e">
        <f t="shared" si="109"/>
        <v>#DIV/0!</v>
      </c>
      <c r="M181" s="49"/>
      <c r="O181" s="47"/>
    </row>
    <row r="182" spans="1:15" ht="21" customHeight="1" x14ac:dyDescent="0.25">
      <c r="A182" s="4" t="s">
        <v>361</v>
      </c>
      <c r="B182" s="4" t="s">
        <v>679</v>
      </c>
      <c r="C182" s="7" t="s">
        <v>59</v>
      </c>
      <c r="D182" s="7" t="s">
        <v>118</v>
      </c>
      <c r="E182" s="24" t="s">
        <v>281</v>
      </c>
      <c r="F182" s="7" t="s">
        <v>193</v>
      </c>
      <c r="G182" s="13">
        <v>1</v>
      </c>
      <c r="H182" s="14"/>
      <c r="I182" s="7" t="s">
        <v>2</v>
      </c>
      <c r="J182" s="14">
        <f t="shared" si="114"/>
        <v>0</v>
      </c>
      <c r="K182" s="14">
        <f t="shared" si="115"/>
        <v>0</v>
      </c>
      <c r="L182" s="15" t="e">
        <f t="shared" si="109"/>
        <v>#DIV/0!</v>
      </c>
      <c r="M182" s="49"/>
      <c r="O182" s="47"/>
    </row>
    <row r="183" spans="1:15" x14ac:dyDescent="0.25">
      <c r="A183" s="42" t="s">
        <v>362</v>
      </c>
      <c r="B183" s="42" t="s">
        <v>584</v>
      </c>
      <c r="C183" s="43"/>
      <c r="D183" s="43"/>
      <c r="E183" s="53" t="s">
        <v>119</v>
      </c>
      <c r="F183" s="43"/>
      <c r="G183" s="44"/>
      <c r="H183" s="45"/>
      <c r="I183" s="43"/>
      <c r="J183" s="45"/>
      <c r="K183" s="45">
        <f>SUM(K184:K185)</f>
        <v>0</v>
      </c>
      <c r="L183" s="46" t="e">
        <f t="shared" si="109"/>
        <v>#DIV/0!</v>
      </c>
      <c r="M183" s="49"/>
      <c r="O183" s="47"/>
    </row>
    <row r="184" spans="1:15" ht="60" x14ac:dyDescent="0.25">
      <c r="A184" s="4" t="s">
        <v>361</v>
      </c>
      <c r="B184" s="4" t="s">
        <v>671</v>
      </c>
      <c r="C184" s="7" t="s">
        <v>3</v>
      </c>
      <c r="D184" s="7" t="s">
        <v>120</v>
      </c>
      <c r="E184" s="24" t="s">
        <v>282</v>
      </c>
      <c r="F184" s="7" t="s">
        <v>193</v>
      </c>
      <c r="G184" s="13">
        <v>3</v>
      </c>
      <c r="H184" s="14"/>
      <c r="I184" s="7" t="s">
        <v>2</v>
      </c>
      <c r="J184" s="14">
        <f t="shared" ref="J184:J185" si="116">ROUND(H184*(1+$I$6),2)</f>
        <v>0</v>
      </c>
      <c r="K184" s="14">
        <f t="shared" ref="K184:K185" si="117">ROUND(G184*$J184,2)</f>
        <v>0</v>
      </c>
      <c r="L184" s="15" t="e">
        <f t="shared" si="109"/>
        <v>#DIV/0!</v>
      </c>
      <c r="M184" s="49"/>
      <c r="O184" s="47"/>
    </row>
    <row r="185" spans="1:15" ht="60" x14ac:dyDescent="0.25">
      <c r="A185" s="4" t="s">
        <v>361</v>
      </c>
      <c r="B185" s="4" t="s">
        <v>672</v>
      </c>
      <c r="C185" s="7" t="s">
        <v>3</v>
      </c>
      <c r="D185" s="7" t="s">
        <v>121</v>
      </c>
      <c r="E185" s="24" t="s">
        <v>283</v>
      </c>
      <c r="F185" s="7" t="s">
        <v>193</v>
      </c>
      <c r="G185" s="13">
        <v>2</v>
      </c>
      <c r="H185" s="14"/>
      <c r="I185" s="7" t="s">
        <v>2</v>
      </c>
      <c r="J185" s="14">
        <f t="shared" si="116"/>
        <v>0</v>
      </c>
      <c r="K185" s="14">
        <f t="shared" si="117"/>
        <v>0</v>
      </c>
      <c r="L185" s="15" t="e">
        <f t="shared" si="109"/>
        <v>#DIV/0!</v>
      </c>
      <c r="M185" s="49"/>
      <c r="O185" s="47"/>
    </row>
    <row r="186" spans="1:15" x14ac:dyDescent="0.25">
      <c r="A186" s="42" t="s">
        <v>362</v>
      </c>
      <c r="B186" s="42" t="s">
        <v>583</v>
      </c>
      <c r="C186" s="43"/>
      <c r="D186" s="43"/>
      <c r="E186" s="53" t="s">
        <v>122</v>
      </c>
      <c r="F186" s="43"/>
      <c r="G186" s="44"/>
      <c r="H186" s="45"/>
      <c r="I186" s="43"/>
      <c r="J186" s="45"/>
      <c r="K186" s="45">
        <f>SUM(K187:K189)</f>
        <v>0</v>
      </c>
      <c r="L186" s="46" t="e">
        <f t="shared" si="109"/>
        <v>#DIV/0!</v>
      </c>
      <c r="M186" s="49"/>
      <c r="O186" s="47"/>
    </row>
    <row r="187" spans="1:15" x14ac:dyDescent="0.25">
      <c r="A187" s="4" t="s">
        <v>361</v>
      </c>
      <c r="B187" s="4" t="s">
        <v>674</v>
      </c>
      <c r="C187" s="7" t="s">
        <v>3</v>
      </c>
      <c r="D187" s="7" t="s">
        <v>123</v>
      </c>
      <c r="E187" s="24" t="s">
        <v>284</v>
      </c>
      <c r="F187" s="7" t="s">
        <v>193</v>
      </c>
      <c r="G187" s="13">
        <v>4</v>
      </c>
      <c r="H187" s="14"/>
      <c r="I187" s="7" t="s">
        <v>2</v>
      </c>
      <c r="J187" s="14">
        <f t="shared" ref="J187:J189" si="118">ROUND(H187*(1+$I$6),2)</f>
        <v>0</v>
      </c>
      <c r="K187" s="14">
        <f t="shared" ref="K187:K189" si="119">ROUND(G187*$J187,2)</f>
        <v>0</v>
      </c>
      <c r="L187" s="15" t="e">
        <f t="shared" si="109"/>
        <v>#DIV/0!</v>
      </c>
      <c r="M187" s="49"/>
      <c r="O187" s="47"/>
    </row>
    <row r="188" spans="1:15" ht="30" x14ac:dyDescent="0.25">
      <c r="A188" s="4" t="s">
        <v>361</v>
      </c>
      <c r="B188" s="4" t="s">
        <v>675</v>
      </c>
      <c r="C188" s="7" t="s">
        <v>3</v>
      </c>
      <c r="D188" s="7" t="s">
        <v>124</v>
      </c>
      <c r="E188" s="24" t="s">
        <v>285</v>
      </c>
      <c r="F188" s="7" t="s">
        <v>193</v>
      </c>
      <c r="G188" s="13">
        <v>4</v>
      </c>
      <c r="H188" s="14"/>
      <c r="I188" s="7" t="s">
        <v>2</v>
      </c>
      <c r="J188" s="14">
        <f t="shared" si="118"/>
        <v>0</v>
      </c>
      <c r="K188" s="14">
        <f t="shared" si="119"/>
        <v>0</v>
      </c>
      <c r="L188" s="15" t="e">
        <f t="shared" si="109"/>
        <v>#DIV/0!</v>
      </c>
      <c r="M188" s="49"/>
      <c r="O188" s="47"/>
    </row>
    <row r="189" spans="1:15" x14ac:dyDescent="0.25">
      <c r="A189" s="4" t="s">
        <v>361</v>
      </c>
      <c r="B189" s="4" t="s">
        <v>673</v>
      </c>
      <c r="C189" s="7" t="s">
        <v>3</v>
      </c>
      <c r="D189" s="7" t="s">
        <v>125</v>
      </c>
      <c r="E189" s="24" t="s">
        <v>286</v>
      </c>
      <c r="F189" s="7" t="s">
        <v>193</v>
      </c>
      <c r="G189" s="13">
        <v>6</v>
      </c>
      <c r="H189" s="14"/>
      <c r="I189" s="7" t="s">
        <v>2</v>
      </c>
      <c r="J189" s="14">
        <f t="shared" si="118"/>
        <v>0</v>
      </c>
      <c r="K189" s="14">
        <f t="shared" si="119"/>
        <v>0</v>
      </c>
      <c r="L189" s="15" t="e">
        <f t="shared" si="109"/>
        <v>#DIV/0!</v>
      </c>
      <c r="M189" s="49"/>
      <c r="O189" s="47"/>
    </row>
    <row r="190" spans="1:15" x14ac:dyDescent="0.25">
      <c r="A190" s="42" t="s">
        <v>362</v>
      </c>
      <c r="B190" s="42" t="s">
        <v>582</v>
      </c>
      <c r="C190" s="43"/>
      <c r="D190" s="43"/>
      <c r="E190" s="53" t="s">
        <v>126</v>
      </c>
      <c r="F190" s="43"/>
      <c r="G190" s="44"/>
      <c r="H190" s="45"/>
      <c r="I190" s="43"/>
      <c r="J190" s="45"/>
      <c r="K190" s="45">
        <f>SUM(K191:K191)</f>
        <v>0</v>
      </c>
      <c r="L190" s="46" t="e">
        <f t="shared" si="109"/>
        <v>#DIV/0!</v>
      </c>
      <c r="M190" s="49"/>
      <c r="O190" s="47"/>
    </row>
    <row r="191" spans="1:15" x14ac:dyDescent="0.25">
      <c r="A191" s="4" t="s">
        <v>361</v>
      </c>
      <c r="B191" s="4" t="s">
        <v>680</v>
      </c>
      <c r="C191" s="7" t="s">
        <v>59</v>
      </c>
      <c r="D191" s="7" t="s">
        <v>127</v>
      </c>
      <c r="E191" s="24" t="s">
        <v>287</v>
      </c>
      <c r="F191" s="7" t="s">
        <v>188</v>
      </c>
      <c r="G191" s="13">
        <v>3.8</v>
      </c>
      <c r="H191" s="14"/>
      <c r="I191" s="7" t="s">
        <v>2</v>
      </c>
      <c r="J191" s="14">
        <f t="shared" ref="J191" si="120">ROUND(H191*(1+$I$6),2)</f>
        <v>0</v>
      </c>
      <c r="K191" s="14">
        <f t="shared" ref="K191" si="121">ROUND(G191*$J191,2)</f>
        <v>0</v>
      </c>
      <c r="L191" s="15" t="e">
        <f t="shared" si="109"/>
        <v>#DIV/0!</v>
      </c>
      <c r="M191" s="49"/>
      <c r="O191" s="47"/>
    </row>
    <row r="192" spans="1:15" x14ac:dyDescent="0.25">
      <c r="A192" s="5" t="s">
        <v>360</v>
      </c>
      <c r="B192" s="5" t="s">
        <v>450</v>
      </c>
      <c r="C192" s="8"/>
      <c r="D192" s="8"/>
      <c r="E192" s="52" t="s">
        <v>128</v>
      </c>
      <c r="F192" s="8"/>
      <c r="G192" s="16"/>
      <c r="H192" s="17"/>
      <c r="I192" s="8"/>
      <c r="J192" s="17"/>
      <c r="K192" s="17">
        <f>K193+K198+K200+K202</f>
        <v>0</v>
      </c>
      <c r="L192" s="41" t="e">
        <f t="shared" si="109"/>
        <v>#DIV/0!</v>
      </c>
      <c r="M192" s="49"/>
      <c r="O192" s="47"/>
    </row>
    <row r="193" spans="1:15" x14ac:dyDescent="0.25">
      <c r="A193" s="42" t="s">
        <v>362</v>
      </c>
      <c r="B193" s="42" t="s">
        <v>588</v>
      </c>
      <c r="C193" s="43"/>
      <c r="D193" s="43"/>
      <c r="E193" s="53" t="s">
        <v>129</v>
      </c>
      <c r="F193" s="43"/>
      <c r="G193" s="44"/>
      <c r="H193" s="45"/>
      <c r="I193" s="43"/>
      <c r="J193" s="45"/>
      <c r="K193" s="45">
        <f>SUM(K194:K197)</f>
        <v>0</v>
      </c>
      <c r="L193" s="46" t="e">
        <f t="shared" si="109"/>
        <v>#DIV/0!</v>
      </c>
      <c r="M193" s="49"/>
      <c r="O193" s="47"/>
    </row>
    <row r="194" spans="1:15" ht="30" x14ac:dyDescent="0.25">
      <c r="A194" s="4" t="s">
        <v>361</v>
      </c>
      <c r="B194" s="4" t="s">
        <v>682</v>
      </c>
      <c r="C194" s="7" t="s">
        <v>0</v>
      </c>
      <c r="D194" s="7">
        <v>89446</v>
      </c>
      <c r="E194" s="24" t="s">
        <v>288</v>
      </c>
      <c r="F194" s="7" t="s">
        <v>198</v>
      </c>
      <c r="G194" s="13">
        <v>62.43</v>
      </c>
      <c r="H194" s="14"/>
      <c r="I194" s="7" t="s">
        <v>2</v>
      </c>
      <c r="J194" s="14">
        <f t="shared" ref="J194:J197" si="122">ROUND(H194*(1+$I$6),2)</f>
        <v>0</v>
      </c>
      <c r="K194" s="14">
        <f t="shared" ref="K194:K197" si="123">ROUND(G194*$J194,2)</f>
        <v>0</v>
      </c>
      <c r="L194" s="15" t="e">
        <f t="shared" si="109"/>
        <v>#DIV/0!</v>
      </c>
      <c r="M194" s="49"/>
      <c r="O194" s="47"/>
    </row>
    <row r="195" spans="1:15" ht="30" x14ac:dyDescent="0.25">
      <c r="A195" s="4" t="s">
        <v>361</v>
      </c>
      <c r="B195" s="4" t="s">
        <v>683</v>
      </c>
      <c r="C195" s="7" t="s">
        <v>0</v>
      </c>
      <c r="D195" s="7">
        <v>89449</v>
      </c>
      <c r="E195" s="24" t="s">
        <v>289</v>
      </c>
      <c r="F195" s="7" t="s">
        <v>198</v>
      </c>
      <c r="G195" s="13">
        <v>17.190000000000001</v>
      </c>
      <c r="H195" s="14"/>
      <c r="I195" s="7" t="s">
        <v>2</v>
      </c>
      <c r="J195" s="14">
        <f t="shared" si="122"/>
        <v>0</v>
      </c>
      <c r="K195" s="14">
        <f t="shared" si="123"/>
        <v>0</v>
      </c>
      <c r="L195" s="15" t="e">
        <f t="shared" si="109"/>
        <v>#DIV/0!</v>
      </c>
      <c r="M195" s="49"/>
      <c r="O195" s="47"/>
    </row>
    <row r="196" spans="1:15" ht="30" x14ac:dyDescent="0.25">
      <c r="A196" s="4" t="s">
        <v>361</v>
      </c>
      <c r="B196" s="4" t="s">
        <v>684</v>
      </c>
      <c r="C196" s="7" t="s">
        <v>0</v>
      </c>
      <c r="D196" s="7">
        <v>89450</v>
      </c>
      <c r="E196" s="24" t="s">
        <v>290</v>
      </c>
      <c r="F196" s="7" t="s">
        <v>198</v>
      </c>
      <c r="G196" s="13">
        <v>1.21</v>
      </c>
      <c r="H196" s="14"/>
      <c r="I196" s="7" t="s">
        <v>2</v>
      </c>
      <c r="J196" s="14">
        <f t="shared" si="122"/>
        <v>0</v>
      </c>
      <c r="K196" s="14">
        <f t="shared" si="123"/>
        <v>0</v>
      </c>
      <c r="L196" s="15" t="e">
        <f t="shared" si="109"/>
        <v>#DIV/0!</v>
      </c>
      <c r="M196" s="49"/>
      <c r="O196" s="47"/>
    </row>
    <row r="197" spans="1:15" ht="30" x14ac:dyDescent="0.25">
      <c r="A197" s="4" t="s">
        <v>361</v>
      </c>
      <c r="B197" s="4" t="s">
        <v>685</v>
      </c>
      <c r="C197" s="7" t="s">
        <v>0</v>
      </c>
      <c r="D197" s="7">
        <v>89451</v>
      </c>
      <c r="E197" s="24" t="s">
        <v>291</v>
      </c>
      <c r="F197" s="7" t="s">
        <v>198</v>
      </c>
      <c r="G197" s="13">
        <v>28.5</v>
      </c>
      <c r="H197" s="14"/>
      <c r="I197" s="7" t="s">
        <v>2</v>
      </c>
      <c r="J197" s="14">
        <f t="shared" si="122"/>
        <v>0</v>
      </c>
      <c r="K197" s="14">
        <f t="shared" si="123"/>
        <v>0</v>
      </c>
      <c r="L197" s="15" t="e">
        <f t="shared" si="109"/>
        <v>#DIV/0!</v>
      </c>
      <c r="M197" s="49"/>
      <c r="O197" s="47"/>
    </row>
    <row r="198" spans="1:15" x14ac:dyDescent="0.25">
      <c r="A198" s="42" t="s">
        <v>362</v>
      </c>
      <c r="B198" s="42" t="s">
        <v>589</v>
      </c>
      <c r="C198" s="43"/>
      <c r="D198" s="43"/>
      <c r="E198" s="53" t="s">
        <v>130</v>
      </c>
      <c r="F198" s="43"/>
      <c r="G198" s="44"/>
      <c r="H198" s="45"/>
      <c r="I198" s="43"/>
      <c r="J198" s="45"/>
      <c r="K198" s="45">
        <f>SUM(K199:K199)</f>
        <v>0</v>
      </c>
      <c r="L198" s="46" t="e">
        <f t="shared" si="109"/>
        <v>#DIV/0!</v>
      </c>
      <c r="M198" s="49"/>
      <c r="O198" s="47"/>
    </row>
    <row r="199" spans="1:15" ht="30" x14ac:dyDescent="0.25">
      <c r="A199" s="4" t="s">
        <v>361</v>
      </c>
      <c r="B199" s="4" t="s">
        <v>686</v>
      </c>
      <c r="C199" s="7" t="s">
        <v>3</v>
      </c>
      <c r="D199" s="7" t="s">
        <v>131</v>
      </c>
      <c r="E199" s="24" t="s">
        <v>292</v>
      </c>
      <c r="F199" s="7" t="s">
        <v>193</v>
      </c>
      <c r="G199" s="13">
        <v>1</v>
      </c>
      <c r="H199" s="14"/>
      <c r="I199" s="7" t="s">
        <v>2</v>
      </c>
      <c r="J199" s="14">
        <f t="shared" ref="J199" si="124">ROUND(H199*(1+$I$6),2)</f>
        <v>0</v>
      </c>
      <c r="K199" s="14">
        <f t="shared" ref="K199" si="125">ROUND(G199*$J199,2)</f>
        <v>0</v>
      </c>
      <c r="L199" s="15" t="e">
        <f t="shared" si="109"/>
        <v>#DIV/0!</v>
      </c>
      <c r="M199" s="49"/>
      <c r="O199" s="47"/>
    </row>
    <row r="200" spans="1:15" x14ac:dyDescent="0.25">
      <c r="A200" s="42" t="s">
        <v>362</v>
      </c>
      <c r="B200" s="42" t="s">
        <v>590</v>
      </c>
      <c r="C200" s="43"/>
      <c r="D200" s="43"/>
      <c r="E200" s="53" t="s">
        <v>132</v>
      </c>
      <c r="F200" s="43"/>
      <c r="G200" s="44"/>
      <c r="H200" s="45"/>
      <c r="I200" s="43"/>
      <c r="J200" s="45"/>
      <c r="K200" s="45">
        <f>SUM(K201:K201)</f>
        <v>0</v>
      </c>
      <c r="L200" s="46" t="e">
        <f t="shared" si="109"/>
        <v>#DIV/0!</v>
      </c>
      <c r="M200" s="49"/>
      <c r="O200" s="47"/>
    </row>
    <row r="201" spans="1:15" ht="45" x14ac:dyDescent="0.25">
      <c r="A201" s="4" t="s">
        <v>361</v>
      </c>
      <c r="B201" s="4" t="s">
        <v>687</v>
      </c>
      <c r="C201" s="7" t="s">
        <v>0</v>
      </c>
      <c r="D201" s="7">
        <v>89987</v>
      </c>
      <c r="E201" s="24" t="s">
        <v>293</v>
      </c>
      <c r="F201" s="7" t="s">
        <v>193</v>
      </c>
      <c r="G201" s="13">
        <v>5</v>
      </c>
      <c r="H201" s="14"/>
      <c r="I201" s="7" t="s">
        <v>2</v>
      </c>
      <c r="J201" s="14">
        <f t="shared" ref="J201" si="126">ROUND(H201*(1+$I$6),2)</f>
        <v>0</v>
      </c>
      <c r="K201" s="14">
        <f t="shared" ref="K201" si="127">ROUND(G201*$J201,2)</f>
        <v>0</v>
      </c>
      <c r="L201" s="15" t="e">
        <f t="shared" si="109"/>
        <v>#DIV/0!</v>
      </c>
      <c r="M201" s="49"/>
      <c r="O201" s="47"/>
    </row>
    <row r="202" spans="1:15" x14ac:dyDescent="0.25">
      <c r="A202" s="42" t="s">
        <v>362</v>
      </c>
      <c r="B202" s="42" t="s">
        <v>591</v>
      </c>
      <c r="C202" s="43"/>
      <c r="D202" s="43"/>
      <c r="E202" s="53" t="s">
        <v>133</v>
      </c>
      <c r="F202" s="43"/>
      <c r="G202" s="44"/>
      <c r="H202" s="45"/>
      <c r="I202" s="43"/>
      <c r="J202" s="45"/>
      <c r="K202" s="45">
        <f>SUM(K203:K203)</f>
        <v>0</v>
      </c>
      <c r="L202" s="46" t="e">
        <f t="shared" si="109"/>
        <v>#DIV/0!</v>
      </c>
      <c r="M202" s="49"/>
      <c r="O202" s="47"/>
    </row>
    <row r="203" spans="1:15" ht="45.75" customHeight="1" x14ac:dyDescent="0.25">
      <c r="A203" s="4" t="s">
        <v>361</v>
      </c>
      <c r="B203" s="4" t="s">
        <v>688</v>
      </c>
      <c r="C203" s="7" t="s">
        <v>59</v>
      </c>
      <c r="D203" s="7" t="s">
        <v>134</v>
      </c>
      <c r="E203" s="24" t="s">
        <v>294</v>
      </c>
      <c r="F203" s="7" t="s">
        <v>193</v>
      </c>
      <c r="G203" s="13">
        <v>1</v>
      </c>
      <c r="H203" s="14"/>
      <c r="I203" s="7" t="s">
        <v>2</v>
      </c>
      <c r="J203" s="14">
        <f t="shared" ref="J203" si="128">ROUND(H203*(1+$I$6),2)</f>
        <v>0</v>
      </c>
      <c r="K203" s="14">
        <f t="shared" ref="K203" si="129">ROUND(G203*$J203,2)</f>
        <v>0</v>
      </c>
      <c r="L203" s="15" t="e">
        <f t="shared" si="109"/>
        <v>#DIV/0!</v>
      </c>
      <c r="M203" s="49"/>
      <c r="O203" s="47"/>
    </row>
    <row r="204" spans="1:15" x14ac:dyDescent="0.25">
      <c r="A204" s="5" t="s">
        <v>360</v>
      </c>
      <c r="B204" s="5" t="s">
        <v>592</v>
      </c>
      <c r="C204" s="8"/>
      <c r="D204" s="8"/>
      <c r="E204" s="52" t="s">
        <v>135</v>
      </c>
      <c r="F204" s="8"/>
      <c r="G204" s="16"/>
      <c r="H204" s="17"/>
      <c r="I204" s="8"/>
      <c r="J204" s="17"/>
      <c r="K204" s="17">
        <f>SUM(K205:K225)</f>
        <v>0</v>
      </c>
      <c r="L204" s="41" t="e">
        <f t="shared" si="109"/>
        <v>#DIV/0!</v>
      </c>
      <c r="M204" s="49"/>
      <c r="O204" s="47"/>
    </row>
    <row r="205" spans="1:15" ht="45" x14ac:dyDescent="0.25">
      <c r="A205" s="4" t="s">
        <v>361</v>
      </c>
      <c r="B205" s="4" t="s">
        <v>681</v>
      </c>
      <c r="C205" s="7" t="s">
        <v>0</v>
      </c>
      <c r="D205" s="7">
        <v>89596</v>
      </c>
      <c r="E205" s="24" t="s">
        <v>295</v>
      </c>
      <c r="F205" s="7" t="s">
        <v>193</v>
      </c>
      <c r="G205" s="13">
        <v>14</v>
      </c>
      <c r="H205" s="14"/>
      <c r="I205" s="7" t="s">
        <v>2</v>
      </c>
      <c r="J205" s="14">
        <f t="shared" ref="J205:J223" si="130">ROUND(H205*(1+$I$6),2)</f>
        <v>0</v>
      </c>
      <c r="K205" s="14">
        <f t="shared" ref="K205:K223" si="131">ROUND(G205*$J205,2)</f>
        <v>0</v>
      </c>
      <c r="L205" s="15" t="e">
        <f t="shared" ref="L205:L238" si="132">K205/$K$335</f>
        <v>#DIV/0!</v>
      </c>
      <c r="M205" s="49"/>
      <c r="O205" s="47"/>
    </row>
    <row r="206" spans="1:15" ht="45" x14ac:dyDescent="0.25">
      <c r="A206" s="4" t="s">
        <v>361</v>
      </c>
      <c r="B206" s="4" t="s">
        <v>689</v>
      </c>
      <c r="C206" s="7" t="s">
        <v>59</v>
      </c>
      <c r="D206" s="7" t="s">
        <v>136</v>
      </c>
      <c r="E206" s="24" t="s">
        <v>296</v>
      </c>
      <c r="F206" s="7" t="s">
        <v>193</v>
      </c>
      <c r="G206" s="13">
        <v>2</v>
      </c>
      <c r="H206" s="14"/>
      <c r="I206" s="7" t="s">
        <v>2</v>
      </c>
      <c r="J206" s="14">
        <f t="shared" si="130"/>
        <v>0</v>
      </c>
      <c r="K206" s="14">
        <f t="shared" si="131"/>
        <v>0</v>
      </c>
      <c r="L206" s="15" t="e">
        <f t="shared" si="132"/>
        <v>#DIV/0!</v>
      </c>
      <c r="M206" s="49"/>
      <c r="O206" s="47"/>
    </row>
    <row r="207" spans="1:15" ht="45" x14ac:dyDescent="0.25">
      <c r="A207" s="4" t="s">
        <v>361</v>
      </c>
      <c r="B207" s="4" t="s">
        <v>690</v>
      </c>
      <c r="C207" s="7" t="s">
        <v>59</v>
      </c>
      <c r="D207" s="7" t="s">
        <v>137</v>
      </c>
      <c r="E207" s="24" t="s">
        <v>297</v>
      </c>
      <c r="F207" s="7" t="s">
        <v>193</v>
      </c>
      <c r="G207" s="13">
        <v>4</v>
      </c>
      <c r="H207" s="14"/>
      <c r="I207" s="7" t="s">
        <v>2</v>
      </c>
      <c r="J207" s="39">
        <f t="shared" si="130"/>
        <v>0</v>
      </c>
      <c r="K207" s="39">
        <f t="shared" si="131"/>
        <v>0</v>
      </c>
      <c r="L207" s="40" t="e">
        <f t="shared" si="132"/>
        <v>#DIV/0!</v>
      </c>
      <c r="M207" s="49"/>
      <c r="O207" s="47"/>
    </row>
    <row r="208" spans="1:15" ht="30" x14ac:dyDescent="0.25">
      <c r="A208" s="4" t="s">
        <v>361</v>
      </c>
      <c r="B208" s="4" t="s">
        <v>691</v>
      </c>
      <c r="C208" s="7" t="s">
        <v>59</v>
      </c>
      <c r="D208" s="7" t="s">
        <v>138</v>
      </c>
      <c r="E208" s="24" t="s">
        <v>298</v>
      </c>
      <c r="F208" s="7" t="s">
        <v>193</v>
      </c>
      <c r="G208" s="13">
        <v>1</v>
      </c>
      <c r="H208" s="14"/>
      <c r="I208" s="7" t="s">
        <v>2</v>
      </c>
      <c r="J208" s="39">
        <f t="shared" si="130"/>
        <v>0</v>
      </c>
      <c r="K208" s="39">
        <f t="shared" si="131"/>
        <v>0</v>
      </c>
      <c r="L208" s="40" t="e">
        <f t="shared" si="132"/>
        <v>#DIV/0!</v>
      </c>
      <c r="M208" s="49"/>
      <c r="O208" s="47"/>
    </row>
    <row r="209" spans="1:15" ht="30" x14ac:dyDescent="0.25">
      <c r="A209" s="4" t="s">
        <v>361</v>
      </c>
      <c r="B209" s="4" t="s">
        <v>692</v>
      </c>
      <c r="C209" s="7" t="s">
        <v>59</v>
      </c>
      <c r="D209" s="7" t="s">
        <v>139</v>
      </c>
      <c r="E209" s="24" t="s">
        <v>299</v>
      </c>
      <c r="F209" s="7" t="s">
        <v>193</v>
      </c>
      <c r="G209" s="13">
        <v>1</v>
      </c>
      <c r="H209" s="14"/>
      <c r="I209" s="7" t="s">
        <v>2</v>
      </c>
      <c r="J209" s="39">
        <f t="shared" si="130"/>
        <v>0</v>
      </c>
      <c r="K209" s="39">
        <f t="shared" si="131"/>
        <v>0</v>
      </c>
      <c r="L209" s="40" t="e">
        <f t="shared" si="132"/>
        <v>#DIV/0!</v>
      </c>
      <c r="M209" s="49"/>
      <c r="O209" s="47"/>
    </row>
    <row r="210" spans="1:15" ht="30" x14ac:dyDescent="0.25">
      <c r="A210" s="4" t="s">
        <v>361</v>
      </c>
      <c r="B210" s="4" t="s">
        <v>693</v>
      </c>
      <c r="C210" s="7" t="s">
        <v>59</v>
      </c>
      <c r="D210" s="7" t="s">
        <v>140</v>
      </c>
      <c r="E210" s="24" t="s">
        <v>300</v>
      </c>
      <c r="F210" s="7" t="s">
        <v>193</v>
      </c>
      <c r="G210" s="13">
        <v>1</v>
      </c>
      <c r="H210" s="14"/>
      <c r="I210" s="7" t="s">
        <v>2</v>
      </c>
      <c r="J210" s="39">
        <f t="shared" si="130"/>
        <v>0</v>
      </c>
      <c r="K210" s="39">
        <f t="shared" si="131"/>
        <v>0</v>
      </c>
      <c r="L210" s="40" t="e">
        <f t="shared" si="132"/>
        <v>#DIV/0!</v>
      </c>
      <c r="M210" s="49"/>
      <c r="O210" s="47"/>
    </row>
    <row r="211" spans="1:15" ht="45" x14ac:dyDescent="0.25">
      <c r="A211" s="4" t="s">
        <v>361</v>
      </c>
      <c r="B211" s="4" t="s">
        <v>694</v>
      </c>
      <c r="C211" s="7" t="s">
        <v>0</v>
      </c>
      <c r="D211" s="7">
        <v>89366</v>
      </c>
      <c r="E211" s="24" t="s">
        <v>301</v>
      </c>
      <c r="F211" s="7" t="s">
        <v>193</v>
      </c>
      <c r="G211" s="13">
        <v>4</v>
      </c>
      <c r="H211" s="39"/>
      <c r="I211" s="7" t="s">
        <v>2</v>
      </c>
      <c r="J211" s="39">
        <f t="shared" si="130"/>
        <v>0</v>
      </c>
      <c r="K211" s="39">
        <f t="shared" si="131"/>
        <v>0</v>
      </c>
      <c r="L211" s="40" t="e">
        <f t="shared" si="132"/>
        <v>#DIV/0!</v>
      </c>
      <c r="M211" s="49"/>
      <c r="O211" s="47"/>
    </row>
    <row r="212" spans="1:15" ht="33" customHeight="1" x14ac:dyDescent="0.25">
      <c r="A212" s="4" t="s">
        <v>361</v>
      </c>
      <c r="B212" s="4" t="s">
        <v>695</v>
      </c>
      <c r="C212" s="7" t="s">
        <v>0</v>
      </c>
      <c r="D212" s="7">
        <v>89409</v>
      </c>
      <c r="E212" s="24" t="s">
        <v>302</v>
      </c>
      <c r="F212" s="7" t="s">
        <v>193</v>
      </c>
      <c r="G212" s="13">
        <v>6</v>
      </c>
      <c r="H212" s="39"/>
      <c r="I212" s="7" t="s">
        <v>2</v>
      </c>
      <c r="J212" s="39">
        <f t="shared" si="130"/>
        <v>0</v>
      </c>
      <c r="K212" s="39">
        <f t="shared" si="131"/>
        <v>0</v>
      </c>
      <c r="L212" s="40" t="e">
        <f t="shared" si="132"/>
        <v>#DIV/0!</v>
      </c>
      <c r="M212" s="49"/>
      <c r="O212" s="47"/>
    </row>
    <row r="213" spans="1:15" ht="30" x14ac:dyDescent="0.25">
      <c r="A213" s="4" t="s">
        <v>361</v>
      </c>
      <c r="B213" s="4" t="s">
        <v>696</v>
      </c>
      <c r="C213" s="7" t="s">
        <v>0</v>
      </c>
      <c r="D213" s="7">
        <v>89481</v>
      </c>
      <c r="E213" s="24" t="s">
        <v>303</v>
      </c>
      <c r="F213" s="7" t="s">
        <v>193</v>
      </c>
      <c r="G213" s="13">
        <v>21</v>
      </c>
      <c r="H213" s="39"/>
      <c r="I213" s="7" t="s">
        <v>2</v>
      </c>
      <c r="J213" s="39">
        <f t="shared" si="130"/>
        <v>0</v>
      </c>
      <c r="K213" s="39">
        <f t="shared" si="131"/>
        <v>0</v>
      </c>
      <c r="L213" s="40" t="e">
        <f t="shared" si="132"/>
        <v>#DIV/0!</v>
      </c>
      <c r="M213" s="49"/>
      <c r="O213" s="47"/>
    </row>
    <row r="214" spans="1:15" ht="30" x14ac:dyDescent="0.25">
      <c r="A214" s="4"/>
      <c r="B214" s="4" t="s">
        <v>697</v>
      </c>
      <c r="C214" s="7" t="s">
        <v>0</v>
      </c>
      <c r="D214" s="7">
        <v>89501</v>
      </c>
      <c r="E214" s="24" t="s">
        <v>767</v>
      </c>
      <c r="F214" s="7" t="s">
        <v>193</v>
      </c>
      <c r="G214" s="13">
        <v>10</v>
      </c>
      <c r="H214" s="39"/>
      <c r="I214" s="7" t="s">
        <v>2</v>
      </c>
      <c r="J214" s="39">
        <f t="shared" si="130"/>
        <v>0</v>
      </c>
      <c r="K214" s="39">
        <f t="shared" si="131"/>
        <v>0</v>
      </c>
      <c r="L214" s="40" t="e">
        <f t="shared" si="132"/>
        <v>#DIV/0!</v>
      </c>
      <c r="M214" s="49"/>
      <c r="O214" s="47"/>
    </row>
    <row r="215" spans="1:15" ht="30" x14ac:dyDescent="0.25">
      <c r="A215" s="4"/>
      <c r="B215" s="4" t="s">
        <v>698</v>
      </c>
      <c r="C215" s="7" t="s">
        <v>0</v>
      </c>
      <c r="D215" s="7">
        <v>89502</v>
      </c>
      <c r="E215" s="24" t="s">
        <v>768</v>
      </c>
      <c r="F215" s="7" t="s">
        <v>193</v>
      </c>
      <c r="G215" s="13">
        <v>1</v>
      </c>
      <c r="H215" s="39"/>
      <c r="I215" s="7" t="s">
        <v>2</v>
      </c>
      <c r="J215" s="39">
        <f t="shared" si="130"/>
        <v>0</v>
      </c>
      <c r="K215" s="39">
        <f t="shared" si="131"/>
        <v>0</v>
      </c>
      <c r="L215" s="40" t="e">
        <f t="shared" si="132"/>
        <v>#DIV/0!</v>
      </c>
      <c r="M215" s="49"/>
      <c r="O215" s="47"/>
    </row>
    <row r="216" spans="1:15" ht="30" x14ac:dyDescent="0.25">
      <c r="A216" s="4" t="s">
        <v>361</v>
      </c>
      <c r="B216" s="4" t="s">
        <v>699</v>
      </c>
      <c r="C216" s="7" t="s">
        <v>0</v>
      </c>
      <c r="D216" s="7">
        <v>89513</v>
      </c>
      <c r="E216" s="24" t="s">
        <v>304</v>
      </c>
      <c r="F216" s="7" t="s">
        <v>193</v>
      </c>
      <c r="G216" s="13">
        <v>5</v>
      </c>
      <c r="H216" s="39"/>
      <c r="I216" s="7" t="s">
        <v>2</v>
      </c>
      <c r="J216" s="39">
        <f t="shared" si="130"/>
        <v>0</v>
      </c>
      <c r="K216" s="39">
        <f t="shared" si="131"/>
        <v>0</v>
      </c>
      <c r="L216" s="40" t="e">
        <f t="shared" si="132"/>
        <v>#DIV/0!</v>
      </c>
      <c r="M216" s="49"/>
      <c r="O216" s="47"/>
    </row>
    <row r="217" spans="1:15" ht="30" x14ac:dyDescent="0.25">
      <c r="A217" s="4" t="s">
        <v>361</v>
      </c>
      <c r="B217" s="4" t="s">
        <v>700</v>
      </c>
      <c r="C217" s="7" t="s">
        <v>0</v>
      </c>
      <c r="D217" s="7">
        <v>89515</v>
      </c>
      <c r="E217" s="24" t="s">
        <v>305</v>
      </c>
      <c r="F217" s="7" t="s">
        <v>193</v>
      </c>
      <c r="G217" s="13">
        <v>4</v>
      </c>
      <c r="H217" s="39"/>
      <c r="I217" s="7" t="s">
        <v>2</v>
      </c>
      <c r="J217" s="39">
        <f t="shared" si="130"/>
        <v>0</v>
      </c>
      <c r="K217" s="39">
        <f t="shared" si="131"/>
        <v>0</v>
      </c>
      <c r="L217" s="40" t="e">
        <f t="shared" si="132"/>
        <v>#DIV/0!</v>
      </c>
      <c r="M217" s="49"/>
      <c r="O217" s="47"/>
    </row>
    <row r="218" spans="1:15" ht="60" x14ac:dyDescent="0.25">
      <c r="A218" s="4" t="s">
        <v>361</v>
      </c>
      <c r="B218" s="4" t="s">
        <v>701</v>
      </c>
      <c r="C218" s="7" t="s">
        <v>0</v>
      </c>
      <c r="D218" s="7">
        <v>94689</v>
      </c>
      <c r="E218" s="24" t="s">
        <v>306</v>
      </c>
      <c r="F218" s="7" t="s">
        <v>193</v>
      </c>
      <c r="G218" s="13">
        <v>3</v>
      </c>
      <c r="H218" s="14"/>
      <c r="I218" s="7" t="s">
        <v>2</v>
      </c>
      <c r="J218" s="39">
        <f t="shared" si="130"/>
        <v>0</v>
      </c>
      <c r="K218" s="39">
        <f t="shared" si="131"/>
        <v>0</v>
      </c>
      <c r="L218" s="40" t="e">
        <f t="shared" si="132"/>
        <v>#DIV/0!</v>
      </c>
      <c r="M218" s="49"/>
      <c r="O218" s="47"/>
    </row>
    <row r="219" spans="1:15" ht="30" x14ac:dyDescent="0.25">
      <c r="A219" s="4" t="s">
        <v>361</v>
      </c>
      <c r="B219" s="4" t="s">
        <v>702</v>
      </c>
      <c r="C219" s="7" t="s">
        <v>0</v>
      </c>
      <c r="D219" s="7">
        <v>89625</v>
      </c>
      <c r="E219" s="24" t="s">
        <v>307</v>
      </c>
      <c r="F219" s="7" t="s">
        <v>193</v>
      </c>
      <c r="G219" s="13">
        <v>6</v>
      </c>
      <c r="H219" s="14"/>
      <c r="I219" s="7" t="s">
        <v>2</v>
      </c>
      <c r="J219" s="39">
        <f t="shared" si="130"/>
        <v>0</v>
      </c>
      <c r="K219" s="39">
        <f t="shared" si="131"/>
        <v>0</v>
      </c>
      <c r="L219" s="40" t="e">
        <f t="shared" si="132"/>
        <v>#DIV/0!</v>
      </c>
      <c r="M219" s="49"/>
      <c r="O219" s="47"/>
    </row>
    <row r="220" spans="1:15" ht="30" x14ac:dyDescent="0.25">
      <c r="A220" s="4" t="s">
        <v>361</v>
      </c>
      <c r="B220" s="4" t="s">
        <v>703</v>
      </c>
      <c r="C220" s="7" t="s">
        <v>0</v>
      </c>
      <c r="D220" s="7">
        <v>89627</v>
      </c>
      <c r="E220" s="24" t="s">
        <v>308</v>
      </c>
      <c r="F220" s="7" t="s">
        <v>193</v>
      </c>
      <c r="G220" s="13">
        <v>1</v>
      </c>
      <c r="H220" s="14"/>
      <c r="I220" s="7" t="s">
        <v>2</v>
      </c>
      <c r="J220" s="39">
        <f t="shared" si="130"/>
        <v>0</v>
      </c>
      <c r="K220" s="39">
        <f t="shared" si="131"/>
        <v>0</v>
      </c>
      <c r="L220" s="40" t="e">
        <f t="shared" si="132"/>
        <v>#DIV/0!</v>
      </c>
      <c r="M220" s="49"/>
      <c r="O220" s="47"/>
    </row>
    <row r="221" spans="1:15" x14ac:dyDescent="0.25">
      <c r="A221" s="4" t="s">
        <v>361</v>
      </c>
      <c r="B221" s="4" t="s">
        <v>704</v>
      </c>
      <c r="C221" s="7" t="s">
        <v>59</v>
      </c>
      <c r="D221" s="7" t="s">
        <v>141</v>
      </c>
      <c r="E221" s="24" t="s">
        <v>309</v>
      </c>
      <c r="F221" s="7" t="s">
        <v>193</v>
      </c>
      <c r="G221" s="13">
        <v>1</v>
      </c>
      <c r="H221" s="14"/>
      <c r="I221" s="7" t="s">
        <v>2</v>
      </c>
      <c r="J221" s="39">
        <f t="shared" si="130"/>
        <v>0</v>
      </c>
      <c r="K221" s="39">
        <f t="shared" si="131"/>
        <v>0</v>
      </c>
      <c r="L221" s="40" t="e">
        <f t="shared" si="132"/>
        <v>#DIV/0!</v>
      </c>
      <c r="M221" s="49"/>
      <c r="O221" s="47"/>
    </row>
    <row r="222" spans="1:15" ht="30" x14ac:dyDescent="0.25">
      <c r="A222" s="4" t="s">
        <v>361</v>
      </c>
      <c r="B222" s="4" t="s">
        <v>705</v>
      </c>
      <c r="C222" s="7" t="s">
        <v>0</v>
      </c>
      <c r="D222" s="7">
        <v>89629</v>
      </c>
      <c r="E222" s="24" t="s">
        <v>310</v>
      </c>
      <c r="F222" s="7" t="s">
        <v>193</v>
      </c>
      <c r="G222" s="13">
        <v>1</v>
      </c>
      <c r="H222" s="14"/>
      <c r="I222" s="7" t="s">
        <v>2</v>
      </c>
      <c r="J222" s="39">
        <f t="shared" si="130"/>
        <v>0</v>
      </c>
      <c r="K222" s="39">
        <f t="shared" si="131"/>
        <v>0</v>
      </c>
      <c r="L222" s="40" t="e">
        <f t="shared" si="132"/>
        <v>#DIV/0!</v>
      </c>
      <c r="M222" s="49"/>
      <c r="O222" s="47"/>
    </row>
    <row r="223" spans="1:15" ht="45" customHeight="1" x14ac:dyDescent="0.25">
      <c r="A223" s="4" t="s">
        <v>361</v>
      </c>
      <c r="B223" s="4" t="s">
        <v>706</v>
      </c>
      <c r="C223" s="7" t="s">
        <v>0</v>
      </c>
      <c r="D223" s="7">
        <v>94698</v>
      </c>
      <c r="E223" s="24" t="s">
        <v>311</v>
      </c>
      <c r="F223" s="7" t="s">
        <v>193</v>
      </c>
      <c r="G223" s="13">
        <v>1</v>
      </c>
      <c r="H223" s="14"/>
      <c r="I223" s="7" t="s">
        <v>2</v>
      </c>
      <c r="J223" s="39">
        <f t="shared" si="130"/>
        <v>0</v>
      </c>
      <c r="K223" s="39">
        <f t="shared" si="131"/>
        <v>0</v>
      </c>
      <c r="L223" s="40" t="e">
        <f t="shared" si="132"/>
        <v>#DIV/0!</v>
      </c>
      <c r="M223" s="49"/>
      <c r="O223" s="47"/>
    </row>
    <row r="224" spans="1:15" ht="30" x14ac:dyDescent="0.25">
      <c r="A224" s="4" t="s">
        <v>361</v>
      </c>
      <c r="B224" s="4" t="s">
        <v>769</v>
      </c>
      <c r="C224" s="7" t="s">
        <v>3</v>
      </c>
      <c r="D224" s="7" t="s">
        <v>142</v>
      </c>
      <c r="E224" s="24" t="s">
        <v>312</v>
      </c>
      <c r="F224" s="7" t="s">
        <v>193</v>
      </c>
      <c r="G224" s="13">
        <v>6</v>
      </c>
      <c r="H224" s="14"/>
      <c r="I224" s="7" t="s">
        <v>2</v>
      </c>
      <c r="J224" s="39">
        <f t="shared" ref="J224:J225" si="133">ROUND(H224*(1+$I$6),2)</f>
        <v>0</v>
      </c>
      <c r="K224" s="39">
        <f t="shared" ref="K224:K225" si="134">ROUND(G224*$J224,2)</f>
        <v>0</v>
      </c>
      <c r="L224" s="40" t="e">
        <f t="shared" si="132"/>
        <v>#DIV/0!</v>
      </c>
      <c r="M224" s="49"/>
      <c r="O224" s="47"/>
    </row>
    <row r="225" spans="1:15" x14ac:dyDescent="0.25">
      <c r="A225" s="4" t="s">
        <v>361</v>
      </c>
      <c r="B225" s="4" t="s">
        <v>770</v>
      </c>
      <c r="C225" s="7" t="s">
        <v>59</v>
      </c>
      <c r="D225" s="7" t="s">
        <v>143</v>
      </c>
      <c r="E225" s="24" t="s">
        <v>313</v>
      </c>
      <c r="F225" s="7" t="s">
        <v>193</v>
      </c>
      <c r="G225" s="13">
        <v>12</v>
      </c>
      <c r="H225" s="14"/>
      <c r="I225" s="7" t="s">
        <v>2</v>
      </c>
      <c r="J225" s="39">
        <f t="shared" si="133"/>
        <v>0</v>
      </c>
      <c r="K225" s="39">
        <f t="shared" si="134"/>
        <v>0</v>
      </c>
      <c r="L225" s="40" t="e">
        <f t="shared" si="132"/>
        <v>#DIV/0!</v>
      </c>
      <c r="M225" s="49"/>
      <c r="O225" s="47"/>
    </row>
    <row r="226" spans="1:15" x14ac:dyDescent="0.25">
      <c r="A226" s="5" t="s">
        <v>360</v>
      </c>
      <c r="B226" s="5" t="s">
        <v>593</v>
      </c>
      <c r="C226" s="8"/>
      <c r="D226" s="8"/>
      <c r="E226" s="52" t="s">
        <v>144</v>
      </c>
      <c r="F226" s="8"/>
      <c r="G226" s="16"/>
      <c r="H226" s="17"/>
      <c r="I226" s="8"/>
      <c r="J226" s="17"/>
      <c r="K226" s="17">
        <f>K227+K232+K253+K256+K258</f>
        <v>0</v>
      </c>
      <c r="L226" s="41" t="e">
        <f t="shared" si="132"/>
        <v>#DIV/0!</v>
      </c>
      <c r="M226" s="49"/>
      <c r="O226" s="47"/>
    </row>
    <row r="227" spans="1:15" x14ac:dyDescent="0.25">
      <c r="A227" s="42" t="s">
        <v>362</v>
      </c>
      <c r="B227" s="42" t="s">
        <v>594</v>
      </c>
      <c r="C227" s="43"/>
      <c r="D227" s="43"/>
      <c r="E227" s="53" t="s">
        <v>129</v>
      </c>
      <c r="F227" s="43"/>
      <c r="G227" s="44"/>
      <c r="H227" s="45"/>
      <c r="I227" s="43"/>
      <c r="J227" s="45"/>
      <c r="K227" s="45">
        <f>SUM(K228:K231)</f>
        <v>0</v>
      </c>
      <c r="L227" s="46" t="e">
        <f t="shared" si="132"/>
        <v>#DIV/0!</v>
      </c>
      <c r="M227" s="49"/>
      <c r="O227" s="47"/>
    </row>
    <row r="228" spans="1:15" ht="45" x14ac:dyDescent="0.25">
      <c r="A228" s="4" t="s">
        <v>361</v>
      </c>
      <c r="B228" s="4" t="s">
        <v>707</v>
      </c>
      <c r="C228" s="7" t="s">
        <v>0</v>
      </c>
      <c r="D228" s="7">
        <v>89711</v>
      </c>
      <c r="E228" s="24" t="s">
        <v>314</v>
      </c>
      <c r="F228" s="7" t="s">
        <v>198</v>
      </c>
      <c r="G228" s="13">
        <v>19.29</v>
      </c>
      <c r="H228" s="14"/>
      <c r="I228" s="7" t="s">
        <v>2</v>
      </c>
      <c r="J228" s="39">
        <f t="shared" ref="J228:J231" si="135">ROUND(H228*(1+$I$6),2)</f>
        <v>0</v>
      </c>
      <c r="K228" s="39">
        <f t="shared" ref="K228:K231" si="136">ROUND(G228*$J228,2)</f>
        <v>0</v>
      </c>
      <c r="L228" s="40" t="e">
        <f t="shared" si="132"/>
        <v>#DIV/0!</v>
      </c>
      <c r="M228" s="49"/>
      <c r="O228" s="47"/>
    </row>
    <row r="229" spans="1:15" ht="45" x14ac:dyDescent="0.25">
      <c r="A229" s="4" t="s">
        <v>361</v>
      </c>
      <c r="B229" s="4" t="s">
        <v>708</v>
      </c>
      <c r="C229" s="7" t="s">
        <v>0</v>
      </c>
      <c r="D229" s="7">
        <v>89798</v>
      </c>
      <c r="E229" s="24" t="s">
        <v>315</v>
      </c>
      <c r="F229" s="7" t="s">
        <v>198</v>
      </c>
      <c r="G229" s="13">
        <v>13.65</v>
      </c>
      <c r="H229" s="14"/>
      <c r="I229" s="7" t="s">
        <v>2</v>
      </c>
      <c r="J229" s="39">
        <f t="shared" si="135"/>
        <v>0</v>
      </c>
      <c r="K229" s="39">
        <f t="shared" si="136"/>
        <v>0</v>
      </c>
      <c r="L229" s="40" t="e">
        <f t="shared" si="132"/>
        <v>#DIV/0!</v>
      </c>
      <c r="M229" s="49"/>
      <c r="O229" s="47"/>
    </row>
    <row r="230" spans="1:15" ht="45" x14ac:dyDescent="0.25">
      <c r="A230" s="4" t="s">
        <v>361</v>
      </c>
      <c r="B230" s="4" t="s">
        <v>709</v>
      </c>
      <c r="C230" s="7" t="s">
        <v>0</v>
      </c>
      <c r="D230" s="7">
        <v>89799</v>
      </c>
      <c r="E230" s="24" t="s">
        <v>316</v>
      </c>
      <c r="F230" s="7" t="s">
        <v>198</v>
      </c>
      <c r="G230" s="13">
        <v>8.3800000000000008</v>
      </c>
      <c r="H230" s="14"/>
      <c r="I230" s="7" t="s">
        <v>2</v>
      </c>
      <c r="J230" s="39">
        <f t="shared" si="135"/>
        <v>0</v>
      </c>
      <c r="K230" s="39">
        <f t="shared" si="136"/>
        <v>0</v>
      </c>
      <c r="L230" s="40" t="e">
        <f t="shared" si="132"/>
        <v>#DIV/0!</v>
      </c>
      <c r="M230" s="49"/>
      <c r="O230" s="47"/>
    </row>
    <row r="231" spans="1:15" ht="45" x14ac:dyDescent="0.25">
      <c r="A231" s="4" t="s">
        <v>361</v>
      </c>
      <c r="B231" s="4" t="s">
        <v>710</v>
      </c>
      <c r="C231" s="7" t="s">
        <v>0</v>
      </c>
      <c r="D231" s="7">
        <v>89800</v>
      </c>
      <c r="E231" s="24" t="s">
        <v>317</v>
      </c>
      <c r="F231" s="7" t="s">
        <v>198</v>
      </c>
      <c r="G231" s="13">
        <v>31.7</v>
      </c>
      <c r="H231" s="14"/>
      <c r="I231" s="7" t="s">
        <v>2</v>
      </c>
      <c r="J231" s="39">
        <f t="shared" si="135"/>
        <v>0</v>
      </c>
      <c r="K231" s="39">
        <f t="shared" si="136"/>
        <v>0</v>
      </c>
      <c r="L231" s="40" t="e">
        <f t="shared" si="132"/>
        <v>#DIV/0!</v>
      </c>
      <c r="M231" s="49"/>
      <c r="O231" s="47"/>
    </row>
    <row r="232" spans="1:15" x14ac:dyDescent="0.25">
      <c r="A232" s="42" t="s">
        <v>362</v>
      </c>
      <c r="B232" s="42" t="s">
        <v>595</v>
      </c>
      <c r="C232" s="43"/>
      <c r="D232" s="43"/>
      <c r="E232" s="53" t="s">
        <v>135</v>
      </c>
      <c r="F232" s="43"/>
      <c r="G232" s="44"/>
      <c r="H232" s="45"/>
      <c r="I232" s="43"/>
      <c r="J232" s="45"/>
      <c r="K232" s="45">
        <f>SUM(K233:K252)</f>
        <v>0</v>
      </c>
      <c r="L232" s="46" t="e">
        <f t="shared" si="132"/>
        <v>#DIV/0!</v>
      </c>
      <c r="M232" s="49"/>
      <c r="O232" s="47"/>
    </row>
    <row r="233" spans="1:15" ht="45" x14ac:dyDescent="0.25">
      <c r="A233" s="4" t="s">
        <v>361</v>
      </c>
      <c r="B233" s="4" t="s">
        <v>729</v>
      </c>
      <c r="C233" s="7" t="s">
        <v>0</v>
      </c>
      <c r="D233" s="7">
        <v>89748</v>
      </c>
      <c r="E233" s="24" t="s">
        <v>319</v>
      </c>
      <c r="F233" s="7" t="s">
        <v>193</v>
      </c>
      <c r="G233" s="13">
        <v>11</v>
      </c>
      <c r="H233" s="14"/>
      <c r="I233" s="7" t="s">
        <v>2</v>
      </c>
      <c r="J233" s="39">
        <f t="shared" ref="J233:J249" si="137">ROUND(H233*(1+$I$6),2)</f>
        <v>0</v>
      </c>
      <c r="K233" s="39">
        <f t="shared" ref="K233:K249" si="138">ROUND(G233*$J233,2)</f>
        <v>0</v>
      </c>
      <c r="L233" s="40" t="e">
        <f t="shared" si="132"/>
        <v>#DIV/0!</v>
      </c>
      <c r="M233" s="49"/>
      <c r="O233" s="47"/>
    </row>
    <row r="234" spans="1:15" ht="45" x14ac:dyDescent="0.25">
      <c r="A234" s="4" t="s">
        <v>361</v>
      </c>
      <c r="B234" s="4" t="s">
        <v>730</v>
      </c>
      <c r="C234" s="7" t="s">
        <v>0</v>
      </c>
      <c r="D234" s="7">
        <v>89730</v>
      </c>
      <c r="E234" s="24" t="s">
        <v>320</v>
      </c>
      <c r="F234" s="7" t="s">
        <v>193</v>
      </c>
      <c r="G234" s="13">
        <v>3</v>
      </c>
      <c r="H234" s="14"/>
      <c r="I234" s="7" t="s">
        <v>2</v>
      </c>
      <c r="J234" s="39">
        <f t="shared" si="137"/>
        <v>0</v>
      </c>
      <c r="K234" s="39">
        <f t="shared" si="138"/>
        <v>0</v>
      </c>
      <c r="L234" s="40" t="e">
        <f t="shared" si="132"/>
        <v>#DIV/0!</v>
      </c>
      <c r="M234" s="49"/>
      <c r="O234" s="47"/>
    </row>
    <row r="235" spans="1:15" ht="45" x14ac:dyDescent="0.25">
      <c r="A235" s="4" t="s">
        <v>361</v>
      </c>
      <c r="B235" s="4" t="s">
        <v>711</v>
      </c>
      <c r="C235" s="7" t="s">
        <v>0</v>
      </c>
      <c r="D235" s="7">
        <v>89726</v>
      </c>
      <c r="E235" s="24" t="s">
        <v>321</v>
      </c>
      <c r="F235" s="7" t="s">
        <v>193</v>
      </c>
      <c r="G235" s="13">
        <v>3</v>
      </c>
      <c r="H235" s="14"/>
      <c r="I235" s="7" t="s">
        <v>2</v>
      </c>
      <c r="J235" s="39">
        <f t="shared" si="137"/>
        <v>0</v>
      </c>
      <c r="K235" s="39">
        <f t="shared" si="138"/>
        <v>0</v>
      </c>
      <c r="L235" s="40" t="e">
        <f t="shared" si="132"/>
        <v>#DIV/0!</v>
      </c>
      <c r="M235" s="49"/>
      <c r="O235" s="47"/>
    </row>
    <row r="236" spans="1:15" ht="45" x14ac:dyDescent="0.25">
      <c r="A236" s="4" t="s">
        <v>361</v>
      </c>
      <c r="B236" s="4" t="s">
        <v>712</v>
      </c>
      <c r="C236" s="7" t="s">
        <v>0</v>
      </c>
      <c r="D236" s="7">
        <v>89732</v>
      </c>
      <c r="E236" s="24" t="s">
        <v>322</v>
      </c>
      <c r="F236" s="7" t="s">
        <v>193</v>
      </c>
      <c r="G236" s="13">
        <v>2</v>
      </c>
      <c r="H236" s="14"/>
      <c r="I236" s="7" t="s">
        <v>2</v>
      </c>
      <c r="J236" s="39">
        <f t="shared" si="137"/>
        <v>0</v>
      </c>
      <c r="K236" s="39">
        <f t="shared" si="138"/>
        <v>0</v>
      </c>
      <c r="L236" s="40" t="e">
        <f t="shared" si="132"/>
        <v>#DIV/0!</v>
      </c>
      <c r="M236" s="49"/>
      <c r="O236" s="47"/>
    </row>
    <row r="237" spans="1:15" ht="45" x14ac:dyDescent="0.25">
      <c r="A237" s="4" t="s">
        <v>361</v>
      </c>
      <c r="B237" s="4" t="s">
        <v>713</v>
      </c>
      <c r="C237" s="7" t="s">
        <v>0</v>
      </c>
      <c r="D237" s="7">
        <v>89746</v>
      </c>
      <c r="E237" s="24" t="s">
        <v>324</v>
      </c>
      <c r="F237" s="7" t="s">
        <v>193</v>
      </c>
      <c r="G237" s="13">
        <v>3</v>
      </c>
      <c r="H237" s="14"/>
      <c r="I237" s="7" t="s">
        <v>2</v>
      </c>
      <c r="J237" s="39">
        <f t="shared" si="137"/>
        <v>0</v>
      </c>
      <c r="K237" s="39">
        <f t="shared" si="138"/>
        <v>0</v>
      </c>
      <c r="L237" s="40" t="e">
        <f t="shared" si="132"/>
        <v>#DIV/0!</v>
      </c>
      <c r="M237" s="49"/>
      <c r="O237" s="47"/>
    </row>
    <row r="238" spans="1:15" ht="45" x14ac:dyDescent="0.25">
      <c r="A238" s="4" t="s">
        <v>361</v>
      </c>
      <c r="B238" s="4" t="s">
        <v>714</v>
      </c>
      <c r="C238" s="7" t="s">
        <v>0</v>
      </c>
      <c r="D238" s="7">
        <v>89724</v>
      </c>
      <c r="E238" s="24" t="s">
        <v>325</v>
      </c>
      <c r="F238" s="7" t="s">
        <v>193</v>
      </c>
      <c r="G238" s="13">
        <v>14</v>
      </c>
      <c r="H238" s="14"/>
      <c r="I238" s="7" t="s">
        <v>2</v>
      </c>
      <c r="J238" s="39">
        <f t="shared" si="137"/>
        <v>0</v>
      </c>
      <c r="K238" s="39">
        <f t="shared" si="138"/>
        <v>0</v>
      </c>
      <c r="L238" s="40" t="e">
        <f t="shared" si="132"/>
        <v>#DIV/0!</v>
      </c>
      <c r="M238" s="49"/>
      <c r="O238" s="47"/>
    </row>
    <row r="239" spans="1:15" ht="45" x14ac:dyDescent="0.25">
      <c r="A239" s="4" t="s">
        <v>361</v>
      </c>
      <c r="B239" s="4" t="s">
        <v>715</v>
      </c>
      <c r="C239" s="7" t="s">
        <v>0</v>
      </c>
      <c r="D239" s="7">
        <v>89731</v>
      </c>
      <c r="E239" s="24" t="s">
        <v>326</v>
      </c>
      <c r="F239" s="7" t="s">
        <v>193</v>
      </c>
      <c r="G239" s="13">
        <v>4</v>
      </c>
      <c r="H239" s="14"/>
      <c r="I239" s="7" t="s">
        <v>2</v>
      </c>
      <c r="J239" s="39">
        <f t="shared" si="137"/>
        <v>0</v>
      </c>
      <c r="K239" s="39">
        <f t="shared" si="138"/>
        <v>0</v>
      </c>
      <c r="L239" s="40" t="e">
        <f t="shared" ref="L239:L270" si="139">K239/$K$335</f>
        <v>#DIV/0!</v>
      </c>
      <c r="M239" s="49"/>
      <c r="O239" s="47"/>
    </row>
    <row r="240" spans="1:15" ht="45" x14ac:dyDescent="0.25">
      <c r="A240" s="4" t="s">
        <v>361</v>
      </c>
      <c r="B240" s="4" t="s">
        <v>716</v>
      </c>
      <c r="C240" s="7" t="s">
        <v>0</v>
      </c>
      <c r="D240" s="7">
        <v>89825</v>
      </c>
      <c r="E240" s="24" t="s">
        <v>327</v>
      </c>
      <c r="F240" s="7" t="s">
        <v>193</v>
      </c>
      <c r="G240" s="13">
        <v>1</v>
      </c>
      <c r="H240" s="14"/>
      <c r="I240" s="7" t="s">
        <v>2</v>
      </c>
      <c r="J240" s="39">
        <f t="shared" si="137"/>
        <v>0</v>
      </c>
      <c r="K240" s="39">
        <f t="shared" si="138"/>
        <v>0</v>
      </c>
      <c r="L240" s="40" t="e">
        <f t="shared" si="139"/>
        <v>#DIV/0!</v>
      </c>
      <c r="M240" s="49"/>
      <c r="O240" s="47"/>
    </row>
    <row r="241" spans="1:15" x14ac:dyDescent="0.25">
      <c r="A241" s="4" t="s">
        <v>361</v>
      </c>
      <c r="B241" s="4" t="s">
        <v>717</v>
      </c>
      <c r="C241" s="7" t="s">
        <v>59</v>
      </c>
      <c r="D241" s="7" t="s">
        <v>146</v>
      </c>
      <c r="E241" s="24" t="s">
        <v>328</v>
      </c>
      <c r="F241" s="7" t="s">
        <v>193</v>
      </c>
      <c r="G241" s="13">
        <v>1</v>
      </c>
      <c r="H241" s="14"/>
      <c r="I241" s="7" t="s">
        <v>2</v>
      </c>
      <c r="J241" s="18">
        <f t="shared" si="137"/>
        <v>0</v>
      </c>
      <c r="K241" s="18">
        <f t="shared" si="138"/>
        <v>0</v>
      </c>
      <c r="L241" s="19" t="e">
        <f t="shared" si="139"/>
        <v>#DIV/0!</v>
      </c>
      <c r="M241" s="49"/>
      <c r="O241" s="47"/>
    </row>
    <row r="242" spans="1:15" ht="45" x14ac:dyDescent="0.25">
      <c r="A242" s="4" t="s">
        <v>361</v>
      </c>
      <c r="B242" s="4" t="s">
        <v>718</v>
      </c>
      <c r="C242" s="7" t="s">
        <v>0</v>
      </c>
      <c r="D242" s="7">
        <v>89783</v>
      </c>
      <c r="E242" s="24" t="s">
        <v>329</v>
      </c>
      <c r="F242" s="7" t="s">
        <v>193</v>
      </c>
      <c r="G242" s="13">
        <v>2</v>
      </c>
      <c r="H242" s="14"/>
      <c r="I242" s="7" t="s">
        <v>2</v>
      </c>
      <c r="J242" s="39">
        <f t="shared" si="137"/>
        <v>0</v>
      </c>
      <c r="K242" s="39">
        <f t="shared" si="138"/>
        <v>0</v>
      </c>
      <c r="L242" s="40" t="e">
        <f t="shared" si="139"/>
        <v>#DIV/0!</v>
      </c>
      <c r="M242" s="49"/>
      <c r="O242" s="47"/>
    </row>
    <row r="243" spans="1:15" x14ac:dyDescent="0.25">
      <c r="A243" s="4" t="s">
        <v>361</v>
      </c>
      <c r="B243" s="4" t="s">
        <v>719</v>
      </c>
      <c r="C243" s="7" t="s">
        <v>59</v>
      </c>
      <c r="D243" s="7" t="s">
        <v>147</v>
      </c>
      <c r="E243" s="24" t="s">
        <v>330</v>
      </c>
      <c r="F243" s="7" t="s">
        <v>193</v>
      </c>
      <c r="G243" s="13">
        <v>1</v>
      </c>
      <c r="H243" s="14"/>
      <c r="I243" s="7" t="s">
        <v>2</v>
      </c>
      <c r="J243" s="39">
        <f t="shared" si="137"/>
        <v>0</v>
      </c>
      <c r="K243" s="39">
        <f t="shared" si="138"/>
        <v>0</v>
      </c>
      <c r="L243" s="40" t="e">
        <f t="shared" si="139"/>
        <v>#DIV/0!</v>
      </c>
      <c r="M243" s="49"/>
      <c r="O243" s="47"/>
    </row>
    <row r="244" spans="1:15" ht="45" x14ac:dyDescent="0.25">
      <c r="A244" s="4" t="s">
        <v>361</v>
      </c>
      <c r="B244" s="4" t="s">
        <v>720</v>
      </c>
      <c r="C244" s="7" t="s">
        <v>0</v>
      </c>
      <c r="D244" s="7">
        <v>89834</v>
      </c>
      <c r="E244" s="24" t="s">
        <v>331</v>
      </c>
      <c r="F244" s="7" t="s">
        <v>193</v>
      </c>
      <c r="G244" s="13">
        <v>4</v>
      </c>
      <c r="H244" s="14"/>
      <c r="I244" s="7" t="s">
        <v>2</v>
      </c>
      <c r="J244" s="39">
        <f t="shared" si="137"/>
        <v>0</v>
      </c>
      <c r="K244" s="39">
        <f t="shared" si="138"/>
        <v>0</v>
      </c>
      <c r="L244" s="40" t="e">
        <f t="shared" si="139"/>
        <v>#DIV/0!</v>
      </c>
      <c r="M244" s="49"/>
      <c r="O244" s="47"/>
    </row>
    <row r="245" spans="1:15" ht="45" x14ac:dyDescent="0.25">
      <c r="A245" s="4" t="s">
        <v>361</v>
      </c>
      <c r="B245" s="4" t="s">
        <v>721</v>
      </c>
      <c r="C245" s="7" t="s">
        <v>0</v>
      </c>
      <c r="D245" s="7">
        <v>89753</v>
      </c>
      <c r="E245" s="24" t="s">
        <v>332</v>
      </c>
      <c r="F245" s="7" t="s">
        <v>193</v>
      </c>
      <c r="G245" s="13">
        <v>9</v>
      </c>
      <c r="H245" s="14"/>
      <c r="I245" s="7" t="s">
        <v>2</v>
      </c>
      <c r="J245" s="39">
        <f t="shared" si="137"/>
        <v>0</v>
      </c>
      <c r="K245" s="39">
        <f t="shared" si="138"/>
        <v>0</v>
      </c>
      <c r="L245" s="40" t="e">
        <f t="shared" si="139"/>
        <v>#DIV/0!</v>
      </c>
      <c r="M245" s="49"/>
      <c r="O245" s="47"/>
    </row>
    <row r="246" spans="1:15" ht="45" x14ac:dyDescent="0.25">
      <c r="A246" s="4" t="s">
        <v>361</v>
      </c>
      <c r="B246" s="4" t="s">
        <v>722</v>
      </c>
      <c r="C246" s="7" t="s">
        <v>0</v>
      </c>
      <c r="D246" s="7">
        <v>89817</v>
      </c>
      <c r="E246" s="24" t="s">
        <v>333</v>
      </c>
      <c r="F246" s="7" t="s">
        <v>193</v>
      </c>
      <c r="G246" s="13">
        <v>1</v>
      </c>
      <c r="H246" s="14"/>
      <c r="I246" s="7" t="s">
        <v>2</v>
      </c>
      <c r="J246" s="39">
        <f t="shared" si="137"/>
        <v>0</v>
      </c>
      <c r="K246" s="39">
        <f t="shared" si="138"/>
        <v>0</v>
      </c>
      <c r="L246" s="40" t="e">
        <f t="shared" si="139"/>
        <v>#DIV/0!</v>
      </c>
      <c r="M246" s="49"/>
      <c r="O246" s="47"/>
    </row>
    <row r="247" spans="1:15" ht="45" x14ac:dyDescent="0.25">
      <c r="A247" s="4" t="s">
        <v>361</v>
      </c>
      <c r="B247" s="4" t="s">
        <v>723</v>
      </c>
      <c r="C247" s="7" t="s">
        <v>0</v>
      </c>
      <c r="D247" s="7">
        <v>89778</v>
      </c>
      <c r="E247" s="24" t="s">
        <v>334</v>
      </c>
      <c r="F247" s="7" t="s">
        <v>193</v>
      </c>
      <c r="G247" s="13">
        <v>19</v>
      </c>
      <c r="H247" s="14"/>
      <c r="I247" s="7" t="s">
        <v>2</v>
      </c>
      <c r="J247" s="39">
        <f t="shared" si="137"/>
        <v>0</v>
      </c>
      <c r="K247" s="39">
        <f t="shared" si="138"/>
        <v>0</v>
      </c>
      <c r="L247" s="40" t="e">
        <f t="shared" si="139"/>
        <v>#DIV/0!</v>
      </c>
      <c r="M247" s="49"/>
      <c r="O247" s="47"/>
    </row>
    <row r="248" spans="1:15" ht="30" x14ac:dyDescent="0.25">
      <c r="A248" s="4" t="s">
        <v>361</v>
      </c>
      <c r="B248" s="4" t="s">
        <v>724</v>
      </c>
      <c r="C248" s="7" t="s">
        <v>59</v>
      </c>
      <c r="D248" s="7" t="s">
        <v>101</v>
      </c>
      <c r="E248" s="24" t="s">
        <v>267</v>
      </c>
      <c r="F248" s="7" t="s">
        <v>193</v>
      </c>
      <c r="G248" s="13">
        <v>2</v>
      </c>
      <c r="H248" s="14"/>
      <c r="I248" s="7" t="s">
        <v>2</v>
      </c>
      <c r="J248" s="39">
        <f t="shared" si="137"/>
        <v>0</v>
      </c>
      <c r="K248" s="39">
        <f t="shared" si="138"/>
        <v>0</v>
      </c>
      <c r="L248" s="40" t="e">
        <f t="shared" si="139"/>
        <v>#DIV/0!</v>
      </c>
      <c r="M248" s="49"/>
      <c r="O248" s="47"/>
    </row>
    <row r="249" spans="1:15" x14ac:dyDescent="0.25">
      <c r="A249" s="4" t="s">
        <v>361</v>
      </c>
      <c r="B249" s="4" t="s">
        <v>725</v>
      </c>
      <c r="C249" s="7" t="s">
        <v>59</v>
      </c>
      <c r="D249" s="7" t="s">
        <v>148</v>
      </c>
      <c r="E249" s="24" t="s">
        <v>335</v>
      </c>
      <c r="F249" s="7" t="s">
        <v>193</v>
      </c>
      <c r="G249" s="13">
        <v>6</v>
      </c>
      <c r="H249" s="14"/>
      <c r="I249" s="7" t="s">
        <v>2</v>
      </c>
      <c r="J249" s="39">
        <f t="shared" si="137"/>
        <v>0</v>
      </c>
      <c r="K249" s="39">
        <f t="shared" si="138"/>
        <v>0</v>
      </c>
      <c r="L249" s="40" t="e">
        <f t="shared" si="139"/>
        <v>#DIV/0!</v>
      </c>
      <c r="M249" s="49"/>
      <c r="O249" s="47"/>
    </row>
    <row r="250" spans="1:15" x14ac:dyDescent="0.25">
      <c r="A250" s="4" t="s">
        <v>361</v>
      </c>
      <c r="B250" s="4" t="s">
        <v>726</v>
      </c>
      <c r="C250" s="7" t="s">
        <v>59</v>
      </c>
      <c r="D250" s="7" t="s">
        <v>149</v>
      </c>
      <c r="E250" s="24" t="s">
        <v>336</v>
      </c>
      <c r="F250" s="7" t="s">
        <v>193</v>
      </c>
      <c r="G250" s="13">
        <v>2</v>
      </c>
      <c r="H250" s="14"/>
      <c r="I250" s="7" t="s">
        <v>2</v>
      </c>
      <c r="J250" s="39">
        <f t="shared" ref="J250:J252" si="140">ROUND(H250*(1+$I$6),2)</f>
        <v>0</v>
      </c>
      <c r="K250" s="39">
        <f t="shared" ref="K250:K252" si="141">ROUND(G250*$J250,2)</f>
        <v>0</v>
      </c>
      <c r="L250" s="40" t="e">
        <f t="shared" si="139"/>
        <v>#DIV/0!</v>
      </c>
      <c r="M250" s="49"/>
      <c r="O250" s="47"/>
    </row>
    <row r="251" spans="1:15" x14ac:dyDescent="0.25">
      <c r="A251" s="4" t="s">
        <v>361</v>
      </c>
      <c r="B251" s="4" t="s">
        <v>727</v>
      </c>
      <c r="C251" s="7" t="s">
        <v>59</v>
      </c>
      <c r="D251" s="7" t="s">
        <v>150</v>
      </c>
      <c r="E251" s="24" t="s">
        <v>337</v>
      </c>
      <c r="F251" s="7" t="s">
        <v>193</v>
      </c>
      <c r="G251" s="13">
        <v>1</v>
      </c>
      <c r="H251" s="14"/>
      <c r="I251" s="7" t="s">
        <v>2</v>
      </c>
      <c r="J251" s="39">
        <f t="shared" si="140"/>
        <v>0</v>
      </c>
      <c r="K251" s="39">
        <f t="shared" si="141"/>
        <v>0</v>
      </c>
      <c r="L251" s="40" t="e">
        <f t="shared" si="139"/>
        <v>#DIV/0!</v>
      </c>
      <c r="M251" s="49"/>
      <c r="O251" s="47"/>
    </row>
    <row r="252" spans="1:15" x14ac:dyDescent="0.25">
      <c r="A252" s="4" t="s">
        <v>361</v>
      </c>
      <c r="B252" s="4" t="s">
        <v>728</v>
      </c>
      <c r="C252" s="7" t="s">
        <v>59</v>
      </c>
      <c r="D252" s="7" t="s">
        <v>151</v>
      </c>
      <c r="E252" s="24" t="s">
        <v>338</v>
      </c>
      <c r="F252" s="7" t="s">
        <v>193</v>
      </c>
      <c r="G252" s="13">
        <v>4</v>
      </c>
      <c r="H252" s="14"/>
      <c r="I252" s="7" t="s">
        <v>2</v>
      </c>
      <c r="J252" s="39">
        <f t="shared" si="140"/>
        <v>0</v>
      </c>
      <c r="K252" s="39">
        <f t="shared" si="141"/>
        <v>0</v>
      </c>
      <c r="L252" s="40" t="e">
        <f t="shared" si="139"/>
        <v>#DIV/0!</v>
      </c>
      <c r="M252" s="49"/>
      <c r="O252" s="47"/>
    </row>
    <row r="253" spans="1:15" x14ac:dyDescent="0.25">
      <c r="A253" s="42" t="s">
        <v>362</v>
      </c>
      <c r="B253" s="42" t="s">
        <v>596</v>
      </c>
      <c r="C253" s="43"/>
      <c r="D253" s="43"/>
      <c r="E253" s="53" t="s">
        <v>152</v>
      </c>
      <c r="F253" s="43"/>
      <c r="G253" s="44"/>
      <c r="H253" s="45"/>
      <c r="I253" s="43"/>
      <c r="J253" s="45"/>
      <c r="K253" s="45">
        <f>SUM(K254:K255)</f>
        <v>0</v>
      </c>
      <c r="L253" s="46" t="e">
        <f t="shared" si="139"/>
        <v>#DIV/0!</v>
      </c>
      <c r="M253" s="49"/>
      <c r="O253" s="47"/>
    </row>
    <row r="254" spans="1:15" ht="45" x14ac:dyDescent="0.25">
      <c r="A254" s="4" t="s">
        <v>361</v>
      </c>
      <c r="B254" s="4" t="s">
        <v>731</v>
      </c>
      <c r="C254" s="7" t="s">
        <v>0</v>
      </c>
      <c r="D254" s="7">
        <v>89710</v>
      </c>
      <c r="E254" s="24" t="s">
        <v>339</v>
      </c>
      <c r="F254" s="7" t="s">
        <v>193</v>
      </c>
      <c r="G254" s="13">
        <v>1</v>
      </c>
      <c r="H254" s="14"/>
      <c r="I254" s="7" t="s">
        <v>2</v>
      </c>
      <c r="J254" s="39">
        <f t="shared" ref="J254:J255" si="142">ROUND(H254*(1+$I$6),2)</f>
        <v>0</v>
      </c>
      <c r="K254" s="39">
        <f t="shared" ref="K254:K255" si="143">ROUND(G254*$J254,2)</f>
        <v>0</v>
      </c>
      <c r="L254" s="40" t="e">
        <f t="shared" si="139"/>
        <v>#DIV/0!</v>
      </c>
      <c r="M254" s="49"/>
      <c r="O254" s="47"/>
    </row>
    <row r="255" spans="1:15" x14ac:dyDescent="0.25">
      <c r="A255" s="4" t="s">
        <v>361</v>
      </c>
      <c r="B255" s="4" t="s">
        <v>732</v>
      </c>
      <c r="C255" s="7" t="s">
        <v>3</v>
      </c>
      <c r="D255" s="7" t="s">
        <v>153</v>
      </c>
      <c r="E255" s="24" t="s">
        <v>340</v>
      </c>
      <c r="F255" s="7" t="s">
        <v>193</v>
      </c>
      <c r="G255" s="13">
        <v>14</v>
      </c>
      <c r="H255" s="14"/>
      <c r="I255" s="7" t="s">
        <v>2</v>
      </c>
      <c r="J255" s="39">
        <f t="shared" si="142"/>
        <v>0</v>
      </c>
      <c r="K255" s="39">
        <f t="shared" si="143"/>
        <v>0</v>
      </c>
      <c r="L255" s="40" t="e">
        <f t="shared" si="139"/>
        <v>#DIV/0!</v>
      </c>
      <c r="M255" s="49"/>
      <c r="O255" s="47"/>
    </row>
    <row r="256" spans="1:15" x14ac:dyDescent="0.25">
      <c r="A256" s="42" t="s">
        <v>362</v>
      </c>
      <c r="B256" s="42" t="s">
        <v>597</v>
      </c>
      <c r="C256" s="43"/>
      <c r="D256" s="43"/>
      <c r="E256" s="53" t="s">
        <v>154</v>
      </c>
      <c r="F256" s="43"/>
      <c r="G256" s="44"/>
      <c r="H256" s="45"/>
      <c r="I256" s="43"/>
      <c r="J256" s="45"/>
      <c r="K256" s="45">
        <f>SUM(K257:K257)</f>
        <v>0</v>
      </c>
      <c r="L256" s="46" t="e">
        <f t="shared" si="139"/>
        <v>#DIV/0!</v>
      </c>
      <c r="M256" s="49"/>
      <c r="O256" s="47"/>
    </row>
    <row r="257" spans="1:15" ht="30" x14ac:dyDescent="0.25">
      <c r="A257" s="4" t="s">
        <v>361</v>
      </c>
      <c r="B257" s="4" t="s">
        <v>733</v>
      </c>
      <c r="C257" s="7" t="s">
        <v>59</v>
      </c>
      <c r="D257" s="7" t="s">
        <v>155</v>
      </c>
      <c r="E257" s="24" t="s">
        <v>341</v>
      </c>
      <c r="F257" s="7" t="s">
        <v>193</v>
      </c>
      <c r="G257" s="13">
        <v>4</v>
      </c>
      <c r="H257" s="14"/>
      <c r="I257" s="7" t="s">
        <v>2</v>
      </c>
      <c r="J257" s="39">
        <f t="shared" ref="J257" si="144">ROUND(H257*(1+$I$6),2)</f>
        <v>0</v>
      </c>
      <c r="K257" s="39">
        <f t="shared" ref="K257" si="145">ROUND(G257*$J257,2)</f>
        <v>0</v>
      </c>
      <c r="L257" s="40" t="e">
        <f t="shared" si="139"/>
        <v>#DIV/0!</v>
      </c>
      <c r="M257" s="49"/>
      <c r="O257" s="47"/>
    </row>
    <row r="258" spans="1:15" x14ac:dyDescent="0.25">
      <c r="A258" s="42" t="s">
        <v>362</v>
      </c>
      <c r="B258" s="42" t="s">
        <v>598</v>
      </c>
      <c r="C258" s="43"/>
      <c r="D258" s="43"/>
      <c r="E258" s="53" t="s">
        <v>156</v>
      </c>
      <c r="F258" s="43"/>
      <c r="G258" s="44"/>
      <c r="H258" s="45"/>
      <c r="I258" s="43"/>
      <c r="J258" s="45"/>
      <c r="K258" s="45">
        <f>SUM(K259:K259)</f>
        <v>0</v>
      </c>
      <c r="L258" s="46" t="e">
        <f t="shared" si="139"/>
        <v>#DIV/0!</v>
      </c>
      <c r="M258" s="49"/>
      <c r="O258" s="47"/>
    </row>
    <row r="259" spans="1:15" ht="75" x14ac:dyDescent="0.25">
      <c r="A259" s="4" t="s">
        <v>361</v>
      </c>
      <c r="B259" s="4" t="s">
        <v>734</v>
      </c>
      <c r="C259" s="7" t="s">
        <v>3</v>
      </c>
      <c r="D259" s="7" t="s">
        <v>157</v>
      </c>
      <c r="E259" s="24" t="s">
        <v>342</v>
      </c>
      <c r="F259" s="7" t="s">
        <v>193</v>
      </c>
      <c r="G259" s="13">
        <v>8</v>
      </c>
      <c r="H259" s="14"/>
      <c r="I259" s="7" t="s">
        <v>2</v>
      </c>
      <c r="J259" s="39">
        <f t="shared" ref="J259" si="146">ROUND(H259*(1+$I$6),2)</f>
        <v>0</v>
      </c>
      <c r="K259" s="39">
        <f t="shared" ref="K259" si="147">ROUND(G259*$J259,2)</f>
        <v>0</v>
      </c>
      <c r="L259" s="40" t="e">
        <f t="shared" si="139"/>
        <v>#DIV/0!</v>
      </c>
      <c r="M259" s="49"/>
      <c r="O259" s="47"/>
    </row>
    <row r="260" spans="1:15" x14ac:dyDescent="0.25">
      <c r="A260" s="5" t="s">
        <v>360</v>
      </c>
      <c r="B260" s="5" t="s">
        <v>605</v>
      </c>
      <c r="C260" s="8"/>
      <c r="D260" s="8"/>
      <c r="E260" s="52" t="s">
        <v>158</v>
      </c>
      <c r="F260" s="8"/>
      <c r="G260" s="16"/>
      <c r="H260" s="17"/>
      <c r="I260" s="8"/>
      <c r="J260" s="17"/>
      <c r="K260" s="17">
        <f>K261+K264</f>
        <v>0</v>
      </c>
      <c r="L260" s="41" t="e">
        <f t="shared" si="139"/>
        <v>#DIV/0!</v>
      </c>
      <c r="M260" s="49"/>
      <c r="O260" s="47"/>
    </row>
    <row r="261" spans="1:15" x14ac:dyDescent="0.25">
      <c r="A261" s="42" t="s">
        <v>362</v>
      </c>
      <c r="B261" s="42" t="s">
        <v>606</v>
      </c>
      <c r="C261" s="43"/>
      <c r="D261" s="43"/>
      <c r="E261" s="53" t="s">
        <v>129</v>
      </c>
      <c r="F261" s="43"/>
      <c r="G261" s="44"/>
      <c r="H261" s="45"/>
      <c r="I261" s="43"/>
      <c r="J261" s="45"/>
      <c r="K261" s="45">
        <f>SUM(K262:K263)</f>
        <v>0</v>
      </c>
      <c r="L261" s="46" t="e">
        <f t="shared" si="139"/>
        <v>#DIV/0!</v>
      </c>
      <c r="M261" s="49"/>
      <c r="O261" s="47"/>
    </row>
    <row r="262" spans="1:15" ht="45" x14ac:dyDescent="0.25">
      <c r="A262" s="4" t="s">
        <v>361</v>
      </c>
      <c r="B262" s="4" t="s">
        <v>735</v>
      </c>
      <c r="C262" s="7" t="s">
        <v>0</v>
      </c>
      <c r="D262" s="7">
        <v>89799</v>
      </c>
      <c r="E262" s="24" t="s">
        <v>316</v>
      </c>
      <c r="F262" s="7" t="s">
        <v>198</v>
      </c>
      <c r="G262" s="13">
        <v>95.35</v>
      </c>
      <c r="H262" s="14"/>
      <c r="I262" s="7" t="s">
        <v>2</v>
      </c>
      <c r="J262" s="39">
        <f t="shared" ref="J262:J263" si="148">ROUND(H262*(1+$I$6),2)</f>
        <v>0</v>
      </c>
      <c r="K262" s="39">
        <f t="shared" ref="K262:K263" si="149">ROUND(G262*$J262,2)</f>
        <v>0</v>
      </c>
      <c r="L262" s="40" t="e">
        <f t="shared" si="139"/>
        <v>#DIV/0!</v>
      </c>
      <c r="M262" s="49"/>
      <c r="O262" s="47"/>
    </row>
    <row r="263" spans="1:15" ht="45" x14ac:dyDescent="0.25">
      <c r="A263" s="4" t="s">
        <v>361</v>
      </c>
      <c r="B263" s="4" t="s">
        <v>736</v>
      </c>
      <c r="C263" s="7" t="s">
        <v>0</v>
      </c>
      <c r="D263" s="7">
        <v>89800</v>
      </c>
      <c r="E263" s="24" t="s">
        <v>317</v>
      </c>
      <c r="F263" s="7" t="s">
        <v>198</v>
      </c>
      <c r="G263" s="13">
        <v>29.8</v>
      </c>
      <c r="H263" s="14"/>
      <c r="I263" s="7" t="s">
        <v>2</v>
      </c>
      <c r="J263" s="39">
        <f t="shared" si="148"/>
        <v>0</v>
      </c>
      <c r="K263" s="39">
        <f t="shared" si="149"/>
        <v>0</v>
      </c>
      <c r="L263" s="40" t="e">
        <f t="shared" si="139"/>
        <v>#DIV/0!</v>
      </c>
      <c r="M263" s="49"/>
      <c r="O263" s="47"/>
    </row>
    <row r="264" spans="1:15" x14ac:dyDescent="0.25">
      <c r="A264" s="42" t="s">
        <v>362</v>
      </c>
      <c r="B264" s="42" t="s">
        <v>607</v>
      </c>
      <c r="C264" s="43"/>
      <c r="D264" s="43"/>
      <c r="E264" s="53" t="s">
        <v>135</v>
      </c>
      <c r="F264" s="43"/>
      <c r="G264" s="44"/>
      <c r="H264" s="45"/>
      <c r="I264" s="43"/>
      <c r="J264" s="45"/>
      <c r="K264" s="45">
        <f>SUM(K265:K270)</f>
        <v>0</v>
      </c>
      <c r="L264" s="46" t="e">
        <f t="shared" si="139"/>
        <v>#DIV/0!</v>
      </c>
      <c r="M264" s="49"/>
      <c r="O264" s="47"/>
    </row>
    <row r="265" spans="1:15" ht="30" x14ac:dyDescent="0.25">
      <c r="A265" s="4" t="s">
        <v>361</v>
      </c>
      <c r="B265" s="4" t="s">
        <v>737</v>
      </c>
      <c r="C265" s="7" t="s">
        <v>59</v>
      </c>
      <c r="D265" s="7" t="s">
        <v>145</v>
      </c>
      <c r="E265" s="24" t="s">
        <v>318</v>
      </c>
      <c r="F265" s="7" t="s">
        <v>193</v>
      </c>
      <c r="G265" s="13">
        <v>2</v>
      </c>
      <c r="H265" s="14"/>
      <c r="I265" s="7" t="s">
        <v>2</v>
      </c>
      <c r="J265" s="39">
        <f t="shared" ref="J265:J270" si="150">ROUND(H265*(1+$I$6),2)</f>
        <v>0</v>
      </c>
      <c r="K265" s="39">
        <f t="shared" ref="K265:K270" si="151">ROUND(G265*$J265,2)</f>
        <v>0</v>
      </c>
      <c r="L265" s="40" t="e">
        <f t="shared" si="139"/>
        <v>#DIV/0!</v>
      </c>
      <c r="M265" s="49"/>
      <c r="O265" s="47"/>
    </row>
    <row r="266" spans="1:15" ht="45" x14ac:dyDescent="0.25">
      <c r="A266" s="4" t="s">
        <v>361</v>
      </c>
      <c r="B266" s="4" t="s">
        <v>738</v>
      </c>
      <c r="C266" s="7" t="s">
        <v>0</v>
      </c>
      <c r="D266" s="7">
        <v>89806</v>
      </c>
      <c r="E266" s="24" t="s">
        <v>323</v>
      </c>
      <c r="F266" s="7" t="s">
        <v>193</v>
      </c>
      <c r="G266" s="13">
        <v>6</v>
      </c>
      <c r="H266" s="14"/>
      <c r="I266" s="7" t="s">
        <v>2</v>
      </c>
      <c r="J266" s="39">
        <f t="shared" si="150"/>
        <v>0</v>
      </c>
      <c r="K266" s="39">
        <f t="shared" si="151"/>
        <v>0</v>
      </c>
      <c r="L266" s="40" t="e">
        <f t="shared" si="139"/>
        <v>#DIV/0!</v>
      </c>
      <c r="M266" s="49"/>
      <c r="O266" s="47"/>
    </row>
    <row r="267" spans="1:15" ht="45" x14ac:dyDescent="0.25">
      <c r="A267" s="4" t="s">
        <v>361</v>
      </c>
      <c r="B267" s="4" t="s">
        <v>739</v>
      </c>
      <c r="C267" s="7" t="s">
        <v>0</v>
      </c>
      <c r="D267" s="7">
        <v>89746</v>
      </c>
      <c r="E267" s="24" t="s">
        <v>324</v>
      </c>
      <c r="F267" s="7" t="s">
        <v>193</v>
      </c>
      <c r="G267" s="13">
        <v>3</v>
      </c>
      <c r="H267" s="14"/>
      <c r="I267" s="7" t="s">
        <v>2</v>
      </c>
      <c r="J267" s="39">
        <f t="shared" si="150"/>
        <v>0</v>
      </c>
      <c r="K267" s="39">
        <f t="shared" si="151"/>
        <v>0</v>
      </c>
      <c r="L267" s="40" t="e">
        <f t="shared" si="139"/>
        <v>#DIV/0!</v>
      </c>
      <c r="M267" s="49"/>
      <c r="O267" s="47"/>
    </row>
    <row r="268" spans="1:15" ht="45" x14ac:dyDescent="0.25">
      <c r="A268" s="4" t="s">
        <v>361</v>
      </c>
      <c r="B268" s="4" t="s">
        <v>740</v>
      </c>
      <c r="C268" s="7" t="s">
        <v>0</v>
      </c>
      <c r="D268" s="7">
        <v>89805</v>
      </c>
      <c r="E268" s="24" t="s">
        <v>343</v>
      </c>
      <c r="F268" s="7" t="s">
        <v>193</v>
      </c>
      <c r="G268" s="13">
        <v>37</v>
      </c>
      <c r="H268" s="14"/>
      <c r="I268" s="7" t="s">
        <v>2</v>
      </c>
      <c r="J268" s="39">
        <f t="shared" si="150"/>
        <v>0</v>
      </c>
      <c r="K268" s="39">
        <f t="shared" si="151"/>
        <v>0</v>
      </c>
      <c r="L268" s="40" t="e">
        <f t="shared" si="139"/>
        <v>#DIV/0!</v>
      </c>
      <c r="M268" s="49"/>
      <c r="O268" s="47"/>
    </row>
    <row r="269" spans="1:15" ht="45" x14ac:dyDescent="0.25">
      <c r="A269" s="4" t="s">
        <v>361</v>
      </c>
      <c r="B269" s="4" t="s">
        <v>741</v>
      </c>
      <c r="C269" s="7" t="s">
        <v>0</v>
      </c>
      <c r="D269" s="7">
        <v>89774</v>
      </c>
      <c r="E269" s="24" t="s">
        <v>344</v>
      </c>
      <c r="F269" s="7" t="s">
        <v>193</v>
      </c>
      <c r="G269" s="13">
        <v>45</v>
      </c>
      <c r="H269" s="14"/>
      <c r="I269" s="7" t="s">
        <v>2</v>
      </c>
      <c r="J269" s="39">
        <f t="shared" si="150"/>
        <v>0</v>
      </c>
      <c r="K269" s="39">
        <f t="shared" si="151"/>
        <v>0</v>
      </c>
      <c r="L269" s="40" t="e">
        <f t="shared" si="139"/>
        <v>#DIV/0!</v>
      </c>
      <c r="M269" s="49"/>
      <c r="O269" s="47"/>
    </row>
    <row r="270" spans="1:15" ht="45" x14ac:dyDescent="0.25">
      <c r="A270" s="4" t="s">
        <v>361</v>
      </c>
      <c r="B270" s="4" t="s">
        <v>742</v>
      </c>
      <c r="C270" s="7" t="s">
        <v>0</v>
      </c>
      <c r="D270" s="7">
        <v>89778</v>
      </c>
      <c r="E270" s="24" t="s">
        <v>334</v>
      </c>
      <c r="F270" s="7" t="s">
        <v>193</v>
      </c>
      <c r="G270" s="13">
        <v>3</v>
      </c>
      <c r="H270" s="14"/>
      <c r="I270" s="7" t="s">
        <v>2</v>
      </c>
      <c r="J270" s="39">
        <f t="shared" si="150"/>
        <v>0</v>
      </c>
      <c r="K270" s="39">
        <f t="shared" si="151"/>
        <v>0</v>
      </c>
      <c r="L270" s="40" t="e">
        <f t="shared" si="139"/>
        <v>#DIV/0!</v>
      </c>
      <c r="M270" s="49"/>
      <c r="O270" s="47"/>
    </row>
    <row r="271" spans="1:15" ht="15.75" x14ac:dyDescent="0.25">
      <c r="A271" s="6" t="s">
        <v>377</v>
      </c>
      <c r="B271" s="6" t="s">
        <v>444</v>
      </c>
      <c r="C271" s="9"/>
      <c r="D271" s="9"/>
      <c r="E271" s="51" t="s">
        <v>533</v>
      </c>
      <c r="F271" s="9"/>
      <c r="G271" s="20"/>
      <c r="H271" s="21"/>
      <c r="I271" s="9"/>
      <c r="J271" s="21"/>
      <c r="K271" s="21">
        <f>K272+K275+K278+K286+K289+K298+K300+K304+K308+K315+K320</f>
        <v>0</v>
      </c>
      <c r="L271" s="22" t="e">
        <f t="shared" ref="L271:L303" si="152">K271/$K$335</f>
        <v>#DIV/0!</v>
      </c>
      <c r="M271" s="49"/>
      <c r="O271" s="47"/>
    </row>
    <row r="272" spans="1:15" x14ac:dyDescent="0.25">
      <c r="A272" s="5" t="s">
        <v>360</v>
      </c>
      <c r="B272" s="5" t="s">
        <v>451</v>
      </c>
      <c r="C272" s="8"/>
      <c r="D272" s="8"/>
      <c r="E272" s="52" t="s">
        <v>103</v>
      </c>
      <c r="F272" s="8"/>
      <c r="G272" s="16"/>
      <c r="H272" s="17"/>
      <c r="I272" s="8"/>
      <c r="J272" s="17"/>
      <c r="K272" s="17">
        <f>SUM(K273:K274)</f>
        <v>0</v>
      </c>
      <c r="L272" s="41" t="e">
        <f t="shared" si="152"/>
        <v>#DIV/0!</v>
      </c>
      <c r="M272" s="49"/>
      <c r="O272" s="47"/>
    </row>
    <row r="273" spans="1:15" ht="36" customHeight="1" x14ac:dyDescent="0.25">
      <c r="A273" s="4" t="s">
        <v>361</v>
      </c>
      <c r="B273" s="4" t="s">
        <v>468</v>
      </c>
      <c r="C273" s="7" t="s">
        <v>3</v>
      </c>
      <c r="D273" s="7" t="s">
        <v>107</v>
      </c>
      <c r="E273" s="24" t="s">
        <v>271</v>
      </c>
      <c r="F273" s="7" t="s">
        <v>198</v>
      </c>
      <c r="G273" s="13">
        <v>28.77</v>
      </c>
      <c r="H273" s="14"/>
      <c r="I273" s="7" t="s">
        <v>2</v>
      </c>
      <c r="J273" s="14">
        <f t="shared" ref="J273:J274" si="153">ROUND(H273*(1+$I$6),2)</f>
        <v>0</v>
      </c>
      <c r="K273" s="14">
        <f t="shared" ref="K273:K274" si="154">ROUND(G273*$J273,2)</f>
        <v>0</v>
      </c>
      <c r="L273" s="15" t="e">
        <f t="shared" si="152"/>
        <v>#DIV/0!</v>
      </c>
      <c r="M273" s="49"/>
      <c r="O273" s="47"/>
    </row>
    <row r="274" spans="1:15" ht="45.75" customHeight="1" x14ac:dyDescent="0.25">
      <c r="A274" s="4" t="s">
        <v>361</v>
      </c>
      <c r="B274" s="4" t="s">
        <v>469</v>
      </c>
      <c r="C274" s="7" t="s">
        <v>3</v>
      </c>
      <c r="D274" s="7" t="s">
        <v>104</v>
      </c>
      <c r="E274" s="24" t="s">
        <v>268</v>
      </c>
      <c r="F274" s="7" t="s">
        <v>198</v>
      </c>
      <c r="G274" s="13">
        <v>28.77</v>
      </c>
      <c r="H274" s="14"/>
      <c r="I274" s="7" t="s">
        <v>2</v>
      </c>
      <c r="J274" s="14">
        <f t="shared" si="153"/>
        <v>0</v>
      </c>
      <c r="K274" s="14">
        <f t="shared" si="154"/>
        <v>0</v>
      </c>
      <c r="L274" s="15" t="e">
        <f t="shared" si="152"/>
        <v>#DIV/0!</v>
      </c>
      <c r="M274" s="49"/>
      <c r="O274" s="47"/>
    </row>
    <row r="275" spans="1:15" x14ac:dyDescent="0.25">
      <c r="A275" s="5" t="s">
        <v>360</v>
      </c>
      <c r="B275" s="5" t="s">
        <v>452</v>
      </c>
      <c r="C275" s="8"/>
      <c r="D275" s="8"/>
      <c r="E275" s="52" t="s">
        <v>160</v>
      </c>
      <c r="F275" s="8"/>
      <c r="G275" s="16"/>
      <c r="H275" s="17"/>
      <c r="I275" s="8"/>
      <c r="J275" s="17"/>
      <c r="K275" s="17">
        <f>SUM(K276:K277)</f>
        <v>0</v>
      </c>
      <c r="L275" s="41" t="e">
        <f t="shared" si="152"/>
        <v>#DIV/0!</v>
      </c>
      <c r="M275" s="49"/>
      <c r="O275" s="47"/>
    </row>
    <row r="276" spans="1:15" ht="45" x14ac:dyDescent="0.25">
      <c r="A276" s="4" t="s">
        <v>361</v>
      </c>
      <c r="B276" s="4" t="s">
        <v>470</v>
      </c>
      <c r="C276" s="7" t="s">
        <v>0</v>
      </c>
      <c r="D276" s="7">
        <v>91926</v>
      </c>
      <c r="E276" s="24" t="s">
        <v>534</v>
      </c>
      <c r="F276" s="7" t="s">
        <v>198</v>
      </c>
      <c r="G276" s="13">
        <v>872.9</v>
      </c>
      <c r="H276" s="14"/>
      <c r="I276" s="7" t="s">
        <v>2</v>
      </c>
      <c r="J276" s="14">
        <f t="shared" ref="J276:J277" si="155">ROUND(H276*(1+$I$6),2)</f>
        <v>0</v>
      </c>
      <c r="K276" s="14">
        <f t="shared" ref="K276:K277" si="156">ROUND(G276*$J276,2)</f>
        <v>0</v>
      </c>
      <c r="L276" s="15" t="e">
        <f t="shared" si="152"/>
        <v>#DIV/0!</v>
      </c>
      <c r="M276" s="49"/>
      <c r="O276" s="47"/>
    </row>
    <row r="277" spans="1:15" ht="45" x14ac:dyDescent="0.25">
      <c r="A277" s="4" t="s">
        <v>361</v>
      </c>
      <c r="B277" s="4" t="s">
        <v>471</v>
      </c>
      <c r="C277" s="7" t="s">
        <v>0</v>
      </c>
      <c r="D277" s="7">
        <v>91928</v>
      </c>
      <c r="E277" s="24" t="s">
        <v>535</v>
      </c>
      <c r="F277" s="7" t="s">
        <v>198</v>
      </c>
      <c r="G277" s="13">
        <v>187</v>
      </c>
      <c r="H277" s="14"/>
      <c r="I277" s="7" t="s">
        <v>2</v>
      </c>
      <c r="J277" s="14">
        <f t="shared" si="155"/>
        <v>0</v>
      </c>
      <c r="K277" s="14">
        <f t="shared" si="156"/>
        <v>0</v>
      </c>
      <c r="L277" s="15" t="e">
        <f t="shared" si="152"/>
        <v>#DIV/0!</v>
      </c>
      <c r="M277" s="49"/>
      <c r="O277" s="47"/>
    </row>
    <row r="278" spans="1:15" x14ac:dyDescent="0.25">
      <c r="A278" s="5" t="s">
        <v>360</v>
      </c>
      <c r="B278" s="5" t="s">
        <v>453</v>
      </c>
      <c r="C278" s="8"/>
      <c r="D278" s="8"/>
      <c r="E278" s="52" t="s">
        <v>161</v>
      </c>
      <c r="F278" s="8"/>
      <c r="G278" s="16"/>
      <c r="H278" s="17"/>
      <c r="I278" s="8"/>
      <c r="J278" s="17"/>
      <c r="K278" s="17">
        <f>K279+K283</f>
        <v>0</v>
      </c>
      <c r="L278" s="41" t="e">
        <f t="shared" si="152"/>
        <v>#DIV/0!</v>
      </c>
      <c r="M278" s="49"/>
      <c r="O278" s="47"/>
    </row>
    <row r="279" spans="1:15" x14ac:dyDescent="0.25">
      <c r="A279" s="42" t="s">
        <v>362</v>
      </c>
      <c r="B279" s="42" t="s">
        <v>462</v>
      </c>
      <c r="C279" s="43"/>
      <c r="D279" s="43"/>
      <c r="E279" s="53" t="s">
        <v>162</v>
      </c>
      <c r="F279" s="43"/>
      <c r="G279" s="44"/>
      <c r="H279" s="45"/>
      <c r="I279" s="43"/>
      <c r="J279" s="45"/>
      <c r="K279" s="45">
        <f>SUM(K280:K282)</f>
        <v>0</v>
      </c>
      <c r="L279" s="46" t="e">
        <f t="shared" si="152"/>
        <v>#DIV/0!</v>
      </c>
      <c r="M279" s="49"/>
      <c r="O279" s="47"/>
    </row>
    <row r="280" spans="1:15" ht="45" x14ac:dyDescent="0.25">
      <c r="A280" s="4" t="s">
        <v>361</v>
      </c>
      <c r="B280" s="4" t="s">
        <v>472</v>
      </c>
      <c r="C280" s="7" t="s">
        <v>0</v>
      </c>
      <c r="D280" s="7">
        <v>91854</v>
      </c>
      <c r="E280" s="24" t="s">
        <v>536</v>
      </c>
      <c r="F280" s="7" t="s">
        <v>198</v>
      </c>
      <c r="G280" s="13">
        <v>44.96</v>
      </c>
      <c r="H280" s="14"/>
      <c r="I280" s="7" t="s">
        <v>2</v>
      </c>
      <c r="J280" s="14">
        <f t="shared" ref="J280:J282" si="157">ROUND(H280*(1+$I$6),2)</f>
        <v>0</v>
      </c>
      <c r="K280" s="14">
        <f t="shared" ref="K280:K282" si="158">ROUND(G280*$J280,2)</f>
        <v>0</v>
      </c>
      <c r="L280" s="15" t="e">
        <f t="shared" si="152"/>
        <v>#DIV/0!</v>
      </c>
      <c r="M280" s="49"/>
      <c r="O280" s="47"/>
    </row>
    <row r="281" spans="1:15" ht="30" x14ac:dyDescent="0.25">
      <c r="A281" s="4" t="s">
        <v>361</v>
      </c>
      <c r="B281" s="4" t="s">
        <v>473</v>
      </c>
      <c r="C281" s="7" t="s">
        <v>59</v>
      </c>
      <c r="D281" s="7" t="s">
        <v>163</v>
      </c>
      <c r="E281" s="24" t="s">
        <v>345</v>
      </c>
      <c r="F281" s="7" t="s">
        <v>198</v>
      </c>
      <c r="G281" s="13">
        <v>28.77</v>
      </c>
      <c r="H281" s="14"/>
      <c r="I281" s="7" t="s">
        <v>2</v>
      </c>
      <c r="J281" s="14">
        <f t="shared" si="157"/>
        <v>0</v>
      </c>
      <c r="K281" s="14">
        <f t="shared" si="158"/>
        <v>0</v>
      </c>
      <c r="L281" s="15" t="e">
        <f t="shared" si="152"/>
        <v>#DIV/0!</v>
      </c>
      <c r="M281" s="49"/>
      <c r="O281" s="47"/>
    </row>
    <row r="282" spans="1:15" ht="45" x14ac:dyDescent="0.25">
      <c r="A282" s="4"/>
      <c r="B282" s="4" t="s">
        <v>772</v>
      </c>
      <c r="C282" s="7" t="s">
        <v>0</v>
      </c>
      <c r="D282" s="7">
        <v>91856</v>
      </c>
      <c r="E282" s="24" t="s">
        <v>771</v>
      </c>
      <c r="F282" s="7" t="s">
        <v>198</v>
      </c>
      <c r="G282" s="13">
        <v>1.7</v>
      </c>
      <c r="H282" s="14"/>
      <c r="I282" s="7" t="s">
        <v>2</v>
      </c>
      <c r="J282" s="14">
        <f t="shared" si="157"/>
        <v>0</v>
      </c>
      <c r="K282" s="14">
        <f t="shared" si="158"/>
        <v>0</v>
      </c>
      <c r="L282" s="15" t="e">
        <f t="shared" si="152"/>
        <v>#DIV/0!</v>
      </c>
      <c r="M282" s="49"/>
      <c r="O282" s="47"/>
    </row>
    <row r="283" spans="1:15" x14ac:dyDescent="0.25">
      <c r="A283" s="42" t="s">
        <v>362</v>
      </c>
      <c r="B283" s="42" t="s">
        <v>463</v>
      </c>
      <c r="C283" s="43"/>
      <c r="D283" s="43"/>
      <c r="E283" s="53" t="s">
        <v>164</v>
      </c>
      <c r="F283" s="43"/>
      <c r="G283" s="44"/>
      <c r="H283" s="45"/>
      <c r="I283" s="43"/>
      <c r="J283" s="45"/>
      <c r="K283" s="45">
        <f>SUM(K284:K285)</f>
        <v>0</v>
      </c>
      <c r="L283" s="46" t="e">
        <f t="shared" si="152"/>
        <v>#DIV/0!</v>
      </c>
      <c r="M283" s="49"/>
      <c r="O283" s="47"/>
    </row>
    <row r="284" spans="1:15" ht="45" x14ac:dyDescent="0.25">
      <c r="A284" s="4" t="s">
        <v>361</v>
      </c>
      <c r="B284" s="4" t="s">
        <v>743</v>
      </c>
      <c r="C284" s="7" t="s">
        <v>0</v>
      </c>
      <c r="D284" s="7">
        <v>91871</v>
      </c>
      <c r="E284" s="24" t="s">
        <v>537</v>
      </c>
      <c r="F284" s="7" t="s">
        <v>198</v>
      </c>
      <c r="G284" s="13">
        <v>295.97000000000003</v>
      </c>
      <c r="H284" s="14"/>
      <c r="I284" s="7" t="s">
        <v>2</v>
      </c>
      <c r="J284" s="14">
        <f t="shared" ref="J284:J285" si="159">ROUND(H284*(1+$I$6),2)</f>
        <v>0</v>
      </c>
      <c r="K284" s="14">
        <f t="shared" ref="K284:K285" si="160">ROUND(G284*$J284,2)</f>
        <v>0</v>
      </c>
      <c r="L284" s="15" t="e">
        <f t="shared" si="152"/>
        <v>#DIV/0!</v>
      </c>
      <c r="M284" s="49"/>
      <c r="O284" s="47"/>
    </row>
    <row r="285" spans="1:15" ht="45" x14ac:dyDescent="0.25">
      <c r="A285" s="4" t="s">
        <v>361</v>
      </c>
      <c r="B285" s="4" t="s">
        <v>744</v>
      </c>
      <c r="C285" s="7" t="s">
        <v>0</v>
      </c>
      <c r="D285" s="7">
        <v>91872</v>
      </c>
      <c r="E285" s="24" t="s">
        <v>538</v>
      </c>
      <c r="F285" s="7" t="s">
        <v>198</v>
      </c>
      <c r="G285" s="13">
        <v>5.07</v>
      </c>
      <c r="H285" s="14"/>
      <c r="I285" s="7" t="s">
        <v>2</v>
      </c>
      <c r="J285" s="14">
        <f t="shared" si="159"/>
        <v>0</v>
      </c>
      <c r="K285" s="14">
        <f t="shared" si="160"/>
        <v>0</v>
      </c>
      <c r="L285" s="15" t="e">
        <f t="shared" si="152"/>
        <v>#DIV/0!</v>
      </c>
      <c r="M285" s="49"/>
      <c r="O285" s="47"/>
    </row>
    <row r="286" spans="1:15" x14ac:dyDescent="0.25">
      <c r="A286" s="5" t="s">
        <v>360</v>
      </c>
      <c r="B286" s="5" t="s">
        <v>454</v>
      </c>
      <c r="C286" s="8"/>
      <c r="D286" s="8"/>
      <c r="E286" s="52" t="s">
        <v>165</v>
      </c>
      <c r="F286" s="8"/>
      <c r="G286" s="16"/>
      <c r="H286" s="17"/>
      <c r="I286" s="8"/>
      <c r="J286" s="17"/>
      <c r="K286" s="17">
        <f>SUM(K287:K288)</f>
        <v>0</v>
      </c>
      <c r="L286" s="41" t="e">
        <f t="shared" si="152"/>
        <v>#DIV/0!</v>
      </c>
      <c r="M286" s="49"/>
      <c r="O286" s="47"/>
    </row>
    <row r="287" spans="1:15" ht="45" x14ac:dyDescent="0.25">
      <c r="A287" s="4" t="s">
        <v>361</v>
      </c>
      <c r="B287" s="4" t="s">
        <v>745</v>
      </c>
      <c r="C287" s="7" t="s">
        <v>59</v>
      </c>
      <c r="D287" s="7" t="s">
        <v>166</v>
      </c>
      <c r="E287" s="24" t="s">
        <v>346</v>
      </c>
      <c r="F287" s="7" t="s">
        <v>198</v>
      </c>
      <c r="G287" s="13">
        <v>4.9800000000000004</v>
      </c>
      <c r="H287" s="14"/>
      <c r="I287" s="7" t="s">
        <v>2</v>
      </c>
      <c r="J287" s="14">
        <f>ROUND(H287*(1+$I$6),2)</f>
        <v>0</v>
      </c>
      <c r="K287" s="14">
        <f>ROUND(G287*$J287,2)</f>
        <v>0</v>
      </c>
      <c r="L287" s="15" t="e">
        <f t="shared" si="152"/>
        <v>#DIV/0!</v>
      </c>
      <c r="M287" s="49"/>
      <c r="O287" s="47"/>
    </row>
    <row r="288" spans="1:15" ht="48.75" customHeight="1" x14ac:dyDescent="0.25">
      <c r="A288" s="4" t="s">
        <v>361</v>
      </c>
      <c r="B288" s="4" t="s">
        <v>746</v>
      </c>
      <c r="C288" s="7" t="s">
        <v>3</v>
      </c>
      <c r="D288" s="7" t="s">
        <v>487</v>
      </c>
      <c r="E288" s="24" t="s">
        <v>488</v>
      </c>
      <c r="F288" s="7" t="s">
        <v>198</v>
      </c>
      <c r="G288" s="13">
        <v>4.9800000000000004</v>
      </c>
      <c r="H288" s="14"/>
      <c r="I288" s="7" t="s">
        <v>2</v>
      </c>
      <c r="J288" s="14">
        <f>ROUND(H288*(1+$I$6),2)</f>
        <v>0</v>
      </c>
      <c r="K288" s="14">
        <f>ROUND(G288*$J288,2)</f>
        <v>0</v>
      </c>
      <c r="L288" s="15" t="e">
        <f t="shared" si="152"/>
        <v>#DIV/0!</v>
      </c>
      <c r="M288" s="49"/>
      <c r="O288" s="47"/>
    </row>
    <row r="289" spans="1:15" x14ac:dyDescent="0.25">
      <c r="A289" s="5" t="s">
        <v>360</v>
      </c>
      <c r="B289" s="5" t="s">
        <v>455</v>
      </c>
      <c r="C289" s="8"/>
      <c r="D289" s="8"/>
      <c r="E289" s="52" t="s">
        <v>135</v>
      </c>
      <c r="F289" s="8"/>
      <c r="G289" s="16"/>
      <c r="H289" s="17"/>
      <c r="I289" s="8"/>
      <c r="J289" s="17"/>
      <c r="K289" s="17">
        <f>K290+K293+K295</f>
        <v>0</v>
      </c>
      <c r="L289" s="41" t="e">
        <f t="shared" si="152"/>
        <v>#DIV/0!</v>
      </c>
      <c r="M289" s="49"/>
      <c r="O289" s="47"/>
    </row>
    <row r="290" spans="1:15" x14ac:dyDescent="0.25">
      <c r="A290" s="42" t="s">
        <v>362</v>
      </c>
      <c r="B290" s="42" t="s">
        <v>599</v>
      </c>
      <c r="C290" s="43"/>
      <c r="D290" s="43"/>
      <c r="E290" s="53" t="s">
        <v>167</v>
      </c>
      <c r="F290" s="43"/>
      <c r="G290" s="44"/>
      <c r="H290" s="45"/>
      <c r="I290" s="43"/>
      <c r="J290" s="45"/>
      <c r="K290" s="45">
        <f>SUM(K291:K292)</f>
        <v>0</v>
      </c>
      <c r="L290" s="46" t="e">
        <f t="shared" si="152"/>
        <v>#DIV/0!</v>
      </c>
      <c r="M290" s="49"/>
      <c r="O290" s="47"/>
    </row>
    <row r="291" spans="1:15" ht="45" x14ac:dyDescent="0.25">
      <c r="A291" s="4" t="s">
        <v>361</v>
      </c>
      <c r="B291" s="4" t="s">
        <v>747</v>
      </c>
      <c r="C291" s="7" t="s">
        <v>0</v>
      </c>
      <c r="D291" s="7">
        <v>91884</v>
      </c>
      <c r="E291" s="24" t="s">
        <v>539</v>
      </c>
      <c r="F291" s="7" t="s">
        <v>193</v>
      </c>
      <c r="G291" s="13">
        <v>52</v>
      </c>
      <c r="H291" s="14"/>
      <c r="I291" s="7" t="s">
        <v>2</v>
      </c>
      <c r="J291" s="14">
        <f t="shared" ref="J291:J292" si="161">ROUND(H291*(1+$I$6),2)</f>
        <v>0</v>
      </c>
      <c r="K291" s="14">
        <f t="shared" ref="K291:K292" si="162">ROUND(G291*$J291,2)</f>
        <v>0</v>
      </c>
      <c r="L291" s="15" t="e">
        <f t="shared" si="152"/>
        <v>#DIV/0!</v>
      </c>
      <c r="M291" s="49"/>
      <c r="O291" s="47"/>
    </row>
    <row r="292" spans="1:15" ht="45" x14ac:dyDescent="0.25">
      <c r="A292" s="4" t="s">
        <v>361</v>
      </c>
      <c r="B292" s="4" t="s">
        <v>748</v>
      </c>
      <c r="C292" s="7" t="s">
        <v>0</v>
      </c>
      <c r="D292" s="7">
        <v>91885</v>
      </c>
      <c r="E292" s="24" t="s">
        <v>540</v>
      </c>
      <c r="F292" s="7" t="s">
        <v>193</v>
      </c>
      <c r="G292" s="13">
        <v>2</v>
      </c>
      <c r="H292" s="14"/>
      <c r="I292" s="7" t="s">
        <v>2</v>
      </c>
      <c r="J292" s="14">
        <f t="shared" si="161"/>
        <v>0</v>
      </c>
      <c r="K292" s="14">
        <f t="shared" si="162"/>
        <v>0</v>
      </c>
      <c r="L292" s="15" t="e">
        <f t="shared" si="152"/>
        <v>#DIV/0!</v>
      </c>
      <c r="M292" s="49"/>
      <c r="O292" s="47"/>
    </row>
    <row r="293" spans="1:15" x14ac:dyDescent="0.25">
      <c r="A293" s="42" t="s">
        <v>362</v>
      </c>
      <c r="B293" s="42" t="s">
        <v>600</v>
      </c>
      <c r="C293" s="43"/>
      <c r="D293" s="43"/>
      <c r="E293" s="53" t="s">
        <v>541</v>
      </c>
      <c r="F293" s="43"/>
      <c r="G293" s="44"/>
      <c r="H293" s="45"/>
      <c r="I293" s="43"/>
      <c r="J293" s="45"/>
      <c r="K293" s="45">
        <f>SUM(K294:K294)</f>
        <v>0</v>
      </c>
      <c r="L293" s="46" t="e">
        <f t="shared" si="152"/>
        <v>#DIV/0!</v>
      </c>
      <c r="M293" s="49"/>
      <c r="O293" s="47"/>
    </row>
    <row r="294" spans="1:15" x14ac:dyDescent="0.25">
      <c r="A294" s="4" t="s">
        <v>361</v>
      </c>
      <c r="B294" s="4" t="s">
        <v>749</v>
      </c>
      <c r="C294" s="7" t="s">
        <v>59</v>
      </c>
      <c r="D294" s="7" t="s">
        <v>168</v>
      </c>
      <c r="E294" s="24" t="s">
        <v>347</v>
      </c>
      <c r="F294" s="7" t="s">
        <v>193</v>
      </c>
      <c r="G294" s="13">
        <v>35</v>
      </c>
      <c r="H294" s="14"/>
      <c r="I294" s="7" t="s">
        <v>2</v>
      </c>
      <c r="J294" s="14">
        <f t="shared" ref="J294" si="163">ROUND(H294*(1+$I$6),2)</f>
        <v>0</v>
      </c>
      <c r="K294" s="14">
        <f t="shared" ref="K294" si="164">ROUND(G294*$J294,2)</f>
        <v>0</v>
      </c>
      <c r="L294" s="15" t="e">
        <f t="shared" si="152"/>
        <v>#DIV/0!</v>
      </c>
      <c r="M294" s="49"/>
      <c r="O294" s="47"/>
    </row>
    <row r="295" spans="1:15" x14ac:dyDescent="0.25">
      <c r="A295" s="42" t="s">
        <v>362</v>
      </c>
      <c r="B295" s="42" t="s">
        <v>601</v>
      </c>
      <c r="C295" s="43"/>
      <c r="D295" s="43"/>
      <c r="E295" s="53" t="s">
        <v>169</v>
      </c>
      <c r="F295" s="43"/>
      <c r="G295" s="44"/>
      <c r="H295" s="45"/>
      <c r="I295" s="43"/>
      <c r="J295" s="45"/>
      <c r="K295" s="45">
        <f>SUM(K296:K297)</f>
        <v>0</v>
      </c>
      <c r="L295" s="46" t="e">
        <f t="shared" si="152"/>
        <v>#DIV/0!</v>
      </c>
      <c r="M295" s="49"/>
      <c r="O295" s="47"/>
    </row>
    <row r="296" spans="1:15" ht="45" x14ac:dyDescent="0.25">
      <c r="A296" s="4" t="s">
        <v>361</v>
      </c>
      <c r="B296" s="4" t="s">
        <v>750</v>
      </c>
      <c r="C296" s="7" t="s">
        <v>0</v>
      </c>
      <c r="D296" s="7">
        <v>91914</v>
      </c>
      <c r="E296" s="24" t="s">
        <v>542</v>
      </c>
      <c r="F296" s="7" t="s">
        <v>193</v>
      </c>
      <c r="G296" s="13">
        <v>26</v>
      </c>
      <c r="H296" s="14"/>
      <c r="I296" s="7" t="s">
        <v>2</v>
      </c>
      <c r="J296" s="14">
        <f t="shared" ref="J296:J297" si="165">ROUND(H296*(1+$I$6),2)</f>
        <v>0</v>
      </c>
      <c r="K296" s="14">
        <f t="shared" ref="K296:K297" si="166">ROUND(G296*$J296,2)</f>
        <v>0</v>
      </c>
      <c r="L296" s="15" t="e">
        <f t="shared" si="152"/>
        <v>#DIV/0!</v>
      </c>
      <c r="M296" s="49"/>
      <c r="O296" s="47"/>
    </row>
    <row r="297" spans="1:15" ht="45" x14ac:dyDescent="0.25">
      <c r="A297" s="4" t="s">
        <v>361</v>
      </c>
      <c r="B297" s="4" t="s">
        <v>751</v>
      </c>
      <c r="C297" s="7" t="s">
        <v>0</v>
      </c>
      <c r="D297" s="7">
        <v>91917</v>
      </c>
      <c r="E297" s="24" t="s">
        <v>543</v>
      </c>
      <c r="F297" s="7" t="s">
        <v>193</v>
      </c>
      <c r="G297" s="13">
        <v>1</v>
      </c>
      <c r="H297" s="14"/>
      <c r="I297" s="7" t="s">
        <v>2</v>
      </c>
      <c r="J297" s="14">
        <f t="shared" si="165"/>
        <v>0</v>
      </c>
      <c r="K297" s="14">
        <f t="shared" si="166"/>
        <v>0</v>
      </c>
      <c r="L297" s="15" t="e">
        <f t="shared" si="152"/>
        <v>#DIV/0!</v>
      </c>
      <c r="M297" s="49"/>
      <c r="O297" s="47"/>
    </row>
    <row r="298" spans="1:15" x14ac:dyDescent="0.25">
      <c r="A298" s="5" t="s">
        <v>360</v>
      </c>
      <c r="B298" s="5" t="s">
        <v>456</v>
      </c>
      <c r="C298" s="8"/>
      <c r="D298" s="8"/>
      <c r="E298" s="52" t="s">
        <v>170</v>
      </c>
      <c r="F298" s="8"/>
      <c r="G298" s="16"/>
      <c r="H298" s="17"/>
      <c r="I298" s="8"/>
      <c r="J298" s="17"/>
      <c r="K298" s="17">
        <f>SUM(K299:K299)</f>
        <v>0</v>
      </c>
      <c r="L298" s="41" t="e">
        <f t="shared" si="152"/>
        <v>#DIV/0!</v>
      </c>
      <c r="M298" s="49"/>
      <c r="O298" s="47"/>
    </row>
    <row r="299" spans="1:15" ht="45" x14ac:dyDescent="0.25">
      <c r="A299" s="4" t="s">
        <v>361</v>
      </c>
      <c r="B299" s="4" t="s">
        <v>481</v>
      </c>
      <c r="C299" s="7" t="s">
        <v>0</v>
      </c>
      <c r="D299" s="7">
        <v>95802</v>
      </c>
      <c r="E299" s="24" t="s">
        <v>348</v>
      </c>
      <c r="F299" s="7" t="s">
        <v>193</v>
      </c>
      <c r="G299" s="13">
        <v>69</v>
      </c>
      <c r="H299" s="14"/>
      <c r="I299" s="7" t="s">
        <v>2</v>
      </c>
      <c r="J299" s="14">
        <f t="shared" ref="J299" si="167">ROUND(H299*(1+$I$6),2)</f>
        <v>0</v>
      </c>
      <c r="K299" s="14">
        <f t="shared" ref="K299" si="168">ROUND(G299*$J299,2)</f>
        <v>0</v>
      </c>
      <c r="L299" s="15" t="e">
        <f t="shared" si="152"/>
        <v>#DIV/0!</v>
      </c>
      <c r="M299" s="49"/>
      <c r="O299" s="47"/>
    </row>
    <row r="300" spans="1:15" x14ac:dyDescent="0.25">
      <c r="A300" s="5" t="s">
        <v>360</v>
      </c>
      <c r="B300" s="5" t="s">
        <v>457</v>
      </c>
      <c r="C300" s="8"/>
      <c r="D300" s="8"/>
      <c r="E300" s="52" t="s">
        <v>159</v>
      </c>
      <c r="F300" s="8"/>
      <c r="G300" s="16"/>
      <c r="H300" s="17"/>
      <c r="I300" s="8"/>
      <c r="J300" s="17"/>
      <c r="K300" s="17">
        <f>SUM(K301:K303)</f>
        <v>0</v>
      </c>
      <c r="L300" s="41" t="e">
        <f t="shared" si="152"/>
        <v>#DIV/0!</v>
      </c>
      <c r="M300" s="49"/>
      <c r="O300" s="47"/>
    </row>
    <row r="301" spans="1:15" ht="30" x14ac:dyDescent="0.25">
      <c r="A301" s="4" t="s">
        <v>361</v>
      </c>
      <c r="B301" s="4" t="s">
        <v>474</v>
      </c>
      <c r="C301" s="7" t="s">
        <v>0</v>
      </c>
      <c r="D301" s="7">
        <v>91936</v>
      </c>
      <c r="E301" s="24" t="s">
        <v>544</v>
      </c>
      <c r="F301" s="7" t="s">
        <v>193</v>
      </c>
      <c r="G301" s="13">
        <v>4</v>
      </c>
      <c r="H301" s="14"/>
      <c r="I301" s="7" t="s">
        <v>2</v>
      </c>
      <c r="J301" s="14">
        <f t="shared" ref="J301:J303" si="169">ROUND(H301*(1+$I$6),2)</f>
        <v>0</v>
      </c>
      <c r="K301" s="14">
        <f t="shared" ref="K301:K303" si="170">ROUND(G301*$J301,2)</f>
        <v>0</v>
      </c>
      <c r="L301" s="15" t="e">
        <f t="shared" si="152"/>
        <v>#DIV/0!</v>
      </c>
      <c r="M301" s="49"/>
      <c r="O301" s="47"/>
    </row>
    <row r="302" spans="1:15" ht="30" x14ac:dyDescent="0.25">
      <c r="A302" s="4" t="s">
        <v>361</v>
      </c>
      <c r="B302" s="4" t="s">
        <v>475</v>
      </c>
      <c r="C302" s="7" t="s">
        <v>0</v>
      </c>
      <c r="D302" s="7">
        <v>91939</v>
      </c>
      <c r="E302" s="24" t="s">
        <v>545</v>
      </c>
      <c r="F302" s="7" t="s">
        <v>193</v>
      </c>
      <c r="G302" s="13">
        <v>17</v>
      </c>
      <c r="H302" s="14"/>
      <c r="I302" s="7" t="s">
        <v>2</v>
      </c>
      <c r="J302" s="14">
        <f t="shared" si="169"/>
        <v>0</v>
      </c>
      <c r="K302" s="14">
        <f t="shared" si="170"/>
        <v>0</v>
      </c>
      <c r="L302" s="15" t="e">
        <f t="shared" si="152"/>
        <v>#DIV/0!</v>
      </c>
      <c r="M302" s="49"/>
      <c r="O302" s="47"/>
    </row>
    <row r="303" spans="1:15" ht="30" x14ac:dyDescent="0.25">
      <c r="A303" s="4" t="s">
        <v>361</v>
      </c>
      <c r="B303" s="4" t="s">
        <v>476</v>
      </c>
      <c r="C303" s="7" t="s">
        <v>0</v>
      </c>
      <c r="D303" s="7">
        <v>91941</v>
      </c>
      <c r="E303" s="24" t="s">
        <v>546</v>
      </c>
      <c r="F303" s="7" t="s">
        <v>193</v>
      </c>
      <c r="G303" s="13">
        <v>5</v>
      </c>
      <c r="H303" s="14"/>
      <c r="I303" s="7" t="s">
        <v>2</v>
      </c>
      <c r="J303" s="14">
        <f t="shared" si="169"/>
        <v>0</v>
      </c>
      <c r="K303" s="14">
        <f t="shared" si="170"/>
        <v>0</v>
      </c>
      <c r="L303" s="15" t="e">
        <f t="shared" si="152"/>
        <v>#DIV/0!</v>
      </c>
      <c r="M303" s="49"/>
      <c r="O303" s="47"/>
    </row>
    <row r="304" spans="1:15" x14ac:dyDescent="0.25">
      <c r="A304" s="5" t="s">
        <v>360</v>
      </c>
      <c r="B304" s="5" t="s">
        <v>458</v>
      </c>
      <c r="C304" s="8"/>
      <c r="D304" s="8"/>
      <c r="E304" s="52" t="s">
        <v>171</v>
      </c>
      <c r="F304" s="8"/>
      <c r="G304" s="16"/>
      <c r="H304" s="17"/>
      <c r="I304" s="8"/>
      <c r="J304" s="17"/>
      <c r="K304" s="17">
        <f>SUM(K305:K307)</f>
        <v>0</v>
      </c>
      <c r="L304" s="41" t="e">
        <f t="shared" ref="L304:L335" si="171">K304/$K$335</f>
        <v>#DIV/0!</v>
      </c>
      <c r="M304" s="49"/>
      <c r="O304" s="47"/>
    </row>
    <row r="305" spans="1:15" ht="30" x14ac:dyDescent="0.25">
      <c r="A305" s="4" t="s">
        <v>361</v>
      </c>
      <c r="B305" s="4" t="s">
        <v>752</v>
      </c>
      <c r="C305" s="7" t="s">
        <v>0</v>
      </c>
      <c r="D305" s="7">
        <v>91952</v>
      </c>
      <c r="E305" s="24" t="s">
        <v>547</v>
      </c>
      <c r="F305" s="7" t="s">
        <v>193</v>
      </c>
      <c r="G305" s="13">
        <v>2</v>
      </c>
      <c r="H305" s="14"/>
      <c r="I305" s="7" t="s">
        <v>2</v>
      </c>
      <c r="J305" s="14">
        <f t="shared" ref="J305:J307" si="172">ROUND(H305*(1+$I$6),2)</f>
        <v>0</v>
      </c>
      <c r="K305" s="14">
        <f t="shared" ref="K305:K307" si="173">ROUND(G305*$J305,2)</f>
        <v>0</v>
      </c>
      <c r="L305" s="15" t="e">
        <f t="shared" si="171"/>
        <v>#DIV/0!</v>
      </c>
      <c r="M305" s="49"/>
      <c r="O305" s="47"/>
    </row>
    <row r="306" spans="1:15" ht="45" x14ac:dyDescent="0.25">
      <c r="A306" s="4" t="s">
        <v>361</v>
      </c>
      <c r="B306" s="4" t="s">
        <v>753</v>
      </c>
      <c r="C306" s="7" t="s">
        <v>0</v>
      </c>
      <c r="D306" s="7">
        <v>92023</v>
      </c>
      <c r="E306" s="24" t="s">
        <v>548</v>
      </c>
      <c r="F306" s="7" t="s">
        <v>193</v>
      </c>
      <c r="G306" s="13">
        <v>3</v>
      </c>
      <c r="H306" s="14"/>
      <c r="I306" s="7" t="s">
        <v>2</v>
      </c>
      <c r="J306" s="14">
        <f t="shared" si="172"/>
        <v>0</v>
      </c>
      <c r="K306" s="14">
        <f t="shared" si="173"/>
        <v>0</v>
      </c>
      <c r="L306" s="15" t="e">
        <f t="shared" si="171"/>
        <v>#DIV/0!</v>
      </c>
      <c r="M306" s="49"/>
      <c r="O306" s="47"/>
    </row>
    <row r="307" spans="1:15" ht="30" x14ac:dyDescent="0.25">
      <c r="A307" s="4" t="s">
        <v>361</v>
      </c>
      <c r="B307" s="4" t="s">
        <v>754</v>
      </c>
      <c r="C307" s="7" t="s">
        <v>0</v>
      </c>
      <c r="D307" s="7">
        <v>91961</v>
      </c>
      <c r="E307" s="24" t="s">
        <v>549</v>
      </c>
      <c r="F307" s="7" t="s">
        <v>193</v>
      </c>
      <c r="G307" s="13">
        <v>3</v>
      </c>
      <c r="H307" s="14"/>
      <c r="I307" s="7" t="s">
        <v>2</v>
      </c>
      <c r="J307" s="14">
        <f t="shared" si="172"/>
        <v>0</v>
      </c>
      <c r="K307" s="14">
        <f t="shared" si="173"/>
        <v>0</v>
      </c>
      <c r="L307" s="15" t="e">
        <f t="shared" si="171"/>
        <v>#DIV/0!</v>
      </c>
      <c r="M307" s="49"/>
      <c r="O307" s="47"/>
    </row>
    <row r="308" spans="1:15" x14ac:dyDescent="0.25">
      <c r="A308" s="5" t="s">
        <v>360</v>
      </c>
      <c r="B308" s="5" t="s">
        <v>602</v>
      </c>
      <c r="C308" s="8"/>
      <c r="D308" s="8"/>
      <c r="E308" s="52" t="s">
        <v>172</v>
      </c>
      <c r="F308" s="8"/>
      <c r="G308" s="16"/>
      <c r="H308" s="17"/>
      <c r="I308" s="8"/>
      <c r="J308" s="17"/>
      <c r="K308" s="17">
        <f>SUM(K309:K314)</f>
        <v>0</v>
      </c>
      <c r="L308" s="41" t="e">
        <f t="shared" si="171"/>
        <v>#DIV/0!</v>
      </c>
      <c r="M308" s="49"/>
      <c r="O308" s="47"/>
    </row>
    <row r="309" spans="1:15" ht="30" x14ac:dyDescent="0.25">
      <c r="A309" s="4" t="s">
        <v>361</v>
      </c>
      <c r="B309" s="4" t="s">
        <v>755</v>
      </c>
      <c r="C309" s="7" t="s">
        <v>0</v>
      </c>
      <c r="D309" s="7">
        <v>91990</v>
      </c>
      <c r="E309" s="24" t="s">
        <v>550</v>
      </c>
      <c r="F309" s="7" t="s">
        <v>193</v>
      </c>
      <c r="G309" s="13">
        <v>27</v>
      </c>
      <c r="H309" s="14"/>
      <c r="I309" s="7" t="s">
        <v>2</v>
      </c>
      <c r="J309" s="14">
        <f t="shared" ref="J309:J314" si="174">ROUND(H309*(1+$I$6),2)</f>
        <v>0</v>
      </c>
      <c r="K309" s="14">
        <f t="shared" ref="K309:K314" si="175">ROUND(G309*$J309,2)</f>
        <v>0</v>
      </c>
      <c r="L309" s="15" t="e">
        <f t="shared" si="171"/>
        <v>#DIV/0!</v>
      </c>
      <c r="M309" s="49"/>
      <c r="O309" s="47"/>
    </row>
    <row r="310" spans="1:15" ht="30" x14ac:dyDescent="0.25">
      <c r="A310" s="4" t="s">
        <v>361</v>
      </c>
      <c r="B310" s="4" t="s">
        <v>756</v>
      </c>
      <c r="C310" s="7" t="s">
        <v>0</v>
      </c>
      <c r="D310" s="7">
        <v>91992</v>
      </c>
      <c r="E310" s="24" t="s">
        <v>551</v>
      </c>
      <c r="F310" s="7" t="s">
        <v>193</v>
      </c>
      <c r="G310" s="13">
        <v>3</v>
      </c>
      <c r="H310" s="14"/>
      <c r="I310" s="7" t="s">
        <v>2</v>
      </c>
      <c r="J310" s="14">
        <f t="shared" si="174"/>
        <v>0</v>
      </c>
      <c r="K310" s="14">
        <f t="shared" si="175"/>
        <v>0</v>
      </c>
      <c r="L310" s="15" t="e">
        <f t="shared" si="171"/>
        <v>#DIV/0!</v>
      </c>
      <c r="M310" s="49"/>
      <c r="O310" s="47"/>
    </row>
    <row r="311" spans="1:15" ht="30" x14ac:dyDescent="0.25">
      <c r="A311" s="4" t="s">
        <v>361</v>
      </c>
      <c r="B311" s="4" t="s">
        <v>757</v>
      </c>
      <c r="C311" s="7" t="s">
        <v>0</v>
      </c>
      <c r="D311" s="7">
        <v>91993</v>
      </c>
      <c r="E311" s="24" t="s">
        <v>552</v>
      </c>
      <c r="F311" s="7" t="s">
        <v>193</v>
      </c>
      <c r="G311" s="13">
        <v>7</v>
      </c>
      <c r="H311" s="14"/>
      <c r="I311" s="7" t="s">
        <v>2</v>
      </c>
      <c r="J311" s="14">
        <f t="shared" si="174"/>
        <v>0</v>
      </c>
      <c r="K311" s="14">
        <f t="shared" si="175"/>
        <v>0</v>
      </c>
      <c r="L311" s="15" t="e">
        <f t="shared" si="171"/>
        <v>#DIV/0!</v>
      </c>
      <c r="M311" s="49"/>
      <c r="O311" s="47"/>
    </row>
    <row r="312" spans="1:15" ht="30" x14ac:dyDescent="0.25">
      <c r="A312" s="4" t="s">
        <v>361</v>
      </c>
      <c r="B312" s="4" t="s">
        <v>758</v>
      </c>
      <c r="C312" s="7" t="s">
        <v>0</v>
      </c>
      <c r="D312" s="7">
        <v>91998</v>
      </c>
      <c r="E312" s="24" t="s">
        <v>553</v>
      </c>
      <c r="F312" s="7" t="s">
        <v>193</v>
      </c>
      <c r="G312" s="13">
        <v>8</v>
      </c>
      <c r="H312" s="14"/>
      <c r="I312" s="7" t="s">
        <v>2</v>
      </c>
      <c r="J312" s="14">
        <f t="shared" si="174"/>
        <v>0</v>
      </c>
      <c r="K312" s="14">
        <f t="shared" si="175"/>
        <v>0</v>
      </c>
      <c r="L312" s="15" t="e">
        <f t="shared" si="171"/>
        <v>#DIV/0!</v>
      </c>
      <c r="M312" s="49"/>
      <c r="O312" s="47"/>
    </row>
    <row r="313" spans="1:15" ht="30" x14ac:dyDescent="0.25">
      <c r="A313" s="4" t="s">
        <v>361</v>
      </c>
      <c r="B313" s="4" t="s">
        <v>759</v>
      </c>
      <c r="C313" s="7" t="s">
        <v>0</v>
      </c>
      <c r="D313" s="7">
        <v>92000</v>
      </c>
      <c r="E313" s="24" t="s">
        <v>554</v>
      </c>
      <c r="F313" s="7" t="s">
        <v>193</v>
      </c>
      <c r="G313" s="13">
        <v>2</v>
      </c>
      <c r="H313" s="14"/>
      <c r="I313" s="7" t="s">
        <v>2</v>
      </c>
      <c r="J313" s="14">
        <f t="shared" si="174"/>
        <v>0</v>
      </c>
      <c r="K313" s="14">
        <f t="shared" si="175"/>
        <v>0</v>
      </c>
      <c r="L313" s="15" t="e">
        <f t="shared" si="171"/>
        <v>#DIV/0!</v>
      </c>
      <c r="M313" s="49"/>
      <c r="O313" s="47"/>
    </row>
    <row r="314" spans="1:15" ht="45" x14ac:dyDescent="0.25">
      <c r="A314" s="4" t="s">
        <v>361</v>
      </c>
      <c r="B314" s="4" t="s">
        <v>760</v>
      </c>
      <c r="C314" s="7" t="s">
        <v>3</v>
      </c>
      <c r="D314" s="7" t="s">
        <v>173</v>
      </c>
      <c r="E314" s="24" t="s">
        <v>349</v>
      </c>
      <c r="F314" s="7" t="s">
        <v>193</v>
      </c>
      <c r="G314" s="13">
        <v>1</v>
      </c>
      <c r="H314" s="14"/>
      <c r="I314" s="7" t="s">
        <v>2</v>
      </c>
      <c r="J314" s="14">
        <f t="shared" si="174"/>
        <v>0</v>
      </c>
      <c r="K314" s="14">
        <f t="shared" si="175"/>
        <v>0</v>
      </c>
      <c r="L314" s="15" t="e">
        <f t="shared" si="171"/>
        <v>#DIV/0!</v>
      </c>
      <c r="M314" s="49"/>
      <c r="O314" s="47"/>
    </row>
    <row r="315" spans="1:15" x14ac:dyDescent="0.25">
      <c r="A315" s="5" t="s">
        <v>360</v>
      </c>
      <c r="B315" s="5" t="s">
        <v>603</v>
      </c>
      <c r="C315" s="8"/>
      <c r="D315" s="8"/>
      <c r="E315" s="52" t="s">
        <v>174</v>
      </c>
      <c r="F315" s="8"/>
      <c r="G315" s="16"/>
      <c r="H315" s="17"/>
      <c r="I315" s="8"/>
      <c r="J315" s="17"/>
      <c r="K315" s="17">
        <f>SUM(K316:K319)</f>
        <v>0</v>
      </c>
      <c r="L315" s="41" t="e">
        <f t="shared" si="171"/>
        <v>#DIV/0!</v>
      </c>
      <c r="M315" s="49"/>
      <c r="O315" s="47"/>
    </row>
    <row r="316" spans="1:15" ht="30" x14ac:dyDescent="0.25">
      <c r="A316" s="4" t="s">
        <v>361</v>
      </c>
      <c r="B316" s="4" t="s">
        <v>482</v>
      </c>
      <c r="C316" s="7" t="s">
        <v>0</v>
      </c>
      <c r="D316" s="7">
        <v>93662</v>
      </c>
      <c r="E316" s="24" t="s">
        <v>350</v>
      </c>
      <c r="F316" s="7" t="s">
        <v>193</v>
      </c>
      <c r="G316" s="13">
        <v>1</v>
      </c>
      <c r="H316" s="14"/>
      <c r="I316" s="7" t="s">
        <v>489</v>
      </c>
      <c r="J316" s="14">
        <f t="shared" ref="J316:J319" si="176">ROUND(H316*(1+$I$6),2)</f>
        <v>0</v>
      </c>
      <c r="K316" s="14">
        <f t="shared" ref="K316:K319" si="177">ROUND(G316*$J316,2)</f>
        <v>0</v>
      </c>
      <c r="L316" s="15" t="e">
        <f t="shared" si="171"/>
        <v>#DIV/0!</v>
      </c>
      <c r="M316" s="49"/>
      <c r="O316" s="47"/>
    </row>
    <row r="317" spans="1:15" ht="30" x14ac:dyDescent="0.25">
      <c r="A317" s="4" t="s">
        <v>361</v>
      </c>
      <c r="B317" s="4" t="s">
        <v>483</v>
      </c>
      <c r="C317" s="7" t="s">
        <v>0</v>
      </c>
      <c r="D317" s="7">
        <v>93665</v>
      </c>
      <c r="E317" s="24" t="s">
        <v>351</v>
      </c>
      <c r="F317" s="7" t="s">
        <v>193</v>
      </c>
      <c r="G317" s="13">
        <v>4</v>
      </c>
      <c r="H317" s="14"/>
      <c r="I317" s="7" t="s">
        <v>491</v>
      </c>
      <c r="J317" s="14">
        <f t="shared" si="176"/>
        <v>0</v>
      </c>
      <c r="K317" s="14">
        <f t="shared" si="177"/>
        <v>0</v>
      </c>
      <c r="L317" s="15" t="e">
        <f t="shared" si="171"/>
        <v>#DIV/0!</v>
      </c>
      <c r="M317" s="49"/>
      <c r="O317" s="47"/>
    </row>
    <row r="318" spans="1:15" x14ac:dyDescent="0.25">
      <c r="A318" s="4" t="s">
        <v>361</v>
      </c>
      <c r="B318" s="4" t="s">
        <v>484</v>
      </c>
      <c r="C318" s="7" t="s">
        <v>59</v>
      </c>
      <c r="D318" s="7" t="s">
        <v>175</v>
      </c>
      <c r="E318" s="24" t="s">
        <v>352</v>
      </c>
      <c r="F318" s="7" t="s">
        <v>193</v>
      </c>
      <c r="G318" s="13">
        <v>1</v>
      </c>
      <c r="H318" s="14"/>
      <c r="I318" s="7" t="s">
        <v>2</v>
      </c>
      <c r="J318" s="14">
        <f t="shared" si="176"/>
        <v>0</v>
      </c>
      <c r="K318" s="14">
        <f t="shared" si="177"/>
        <v>0</v>
      </c>
      <c r="L318" s="15" t="e">
        <f t="shared" si="171"/>
        <v>#DIV/0!</v>
      </c>
      <c r="M318" s="49"/>
      <c r="O318" s="47"/>
    </row>
    <row r="319" spans="1:15" ht="30" x14ac:dyDescent="0.25">
      <c r="A319" s="4" t="s">
        <v>361</v>
      </c>
      <c r="B319" s="4" t="s">
        <v>485</v>
      </c>
      <c r="C319" s="7" t="s">
        <v>3</v>
      </c>
      <c r="D319" s="7" t="s">
        <v>176</v>
      </c>
      <c r="E319" s="24" t="s">
        <v>353</v>
      </c>
      <c r="F319" s="7" t="s">
        <v>193</v>
      </c>
      <c r="G319" s="13">
        <v>1</v>
      </c>
      <c r="H319" s="14"/>
      <c r="I319" s="7" t="s">
        <v>2</v>
      </c>
      <c r="J319" s="14">
        <f t="shared" si="176"/>
        <v>0</v>
      </c>
      <c r="K319" s="14">
        <f t="shared" si="177"/>
        <v>0</v>
      </c>
      <c r="L319" s="15" t="e">
        <f t="shared" si="171"/>
        <v>#DIV/0!</v>
      </c>
      <c r="M319" s="49"/>
      <c r="O319" s="47"/>
    </row>
    <row r="320" spans="1:15" x14ac:dyDescent="0.25">
      <c r="A320" s="5" t="s">
        <v>360</v>
      </c>
      <c r="B320" s="5" t="s">
        <v>604</v>
      </c>
      <c r="C320" s="8"/>
      <c r="D320" s="8"/>
      <c r="E320" s="52" t="s">
        <v>555</v>
      </c>
      <c r="F320" s="8"/>
      <c r="G320" s="16"/>
      <c r="H320" s="17"/>
      <c r="I320" s="8"/>
      <c r="J320" s="17"/>
      <c r="K320" s="17">
        <f>SUM(K321:K321)</f>
        <v>0</v>
      </c>
      <c r="L320" s="41" t="e">
        <f t="shared" si="171"/>
        <v>#DIV/0!</v>
      </c>
      <c r="M320" s="49"/>
      <c r="O320" s="47"/>
    </row>
    <row r="321" spans="1:15" ht="30" x14ac:dyDescent="0.25">
      <c r="A321" s="4" t="s">
        <v>361</v>
      </c>
      <c r="B321" s="4" t="s">
        <v>486</v>
      </c>
      <c r="C321" s="7" t="s">
        <v>3</v>
      </c>
      <c r="D321" s="7" t="s">
        <v>177</v>
      </c>
      <c r="E321" s="24" t="s">
        <v>354</v>
      </c>
      <c r="F321" s="7" t="s">
        <v>193</v>
      </c>
      <c r="G321" s="13">
        <v>1</v>
      </c>
      <c r="H321" s="14"/>
      <c r="I321" s="7" t="s">
        <v>2</v>
      </c>
      <c r="J321" s="14">
        <f t="shared" ref="J321" si="178">ROUND(H321*(1+$I$6),2)</f>
        <v>0</v>
      </c>
      <c r="K321" s="14">
        <f t="shared" ref="K321" si="179">ROUND(G321*$J321,2)</f>
        <v>0</v>
      </c>
      <c r="L321" s="15" t="e">
        <f t="shared" si="171"/>
        <v>#DIV/0!</v>
      </c>
      <c r="M321" s="49"/>
      <c r="O321" s="47"/>
    </row>
    <row r="322" spans="1:15" ht="15.75" x14ac:dyDescent="0.25">
      <c r="A322" s="6" t="s">
        <v>377</v>
      </c>
      <c r="B322" s="6" t="s">
        <v>445</v>
      </c>
      <c r="C322" s="9"/>
      <c r="D322" s="9"/>
      <c r="E322" s="51" t="s">
        <v>178</v>
      </c>
      <c r="F322" s="9"/>
      <c r="G322" s="20"/>
      <c r="H322" s="21"/>
      <c r="I322" s="9"/>
      <c r="J322" s="21"/>
      <c r="K322" s="21">
        <f>K323+K328+K331</f>
        <v>0</v>
      </c>
      <c r="L322" s="22" t="e">
        <f t="shared" si="171"/>
        <v>#DIV/0!</v>
      </c>
      <c r="M322" s="49"/>
      <c r="O322" s="47"/>
    </row>
    <row r="323" spans="1:15" x14ac:dyDescent="0.25">
      <c r="A323" s="5" t="s">
        <v>360</v>
      </c>
      <c r="B323" s="5" t="s">
        <v>460</v>
      </c>
      <c r="C323" s="8"/>
      <c r="D323" s="8"/>
      <c r="E323" s="52" t="s">
        <v>179</v>
      </c>
      <c r="F323" s="8"/>
      <c r="G323" s="16"/>
      <c r="H323" s="17"/>
      <c r="I323" s="8"/>
      <c r="J323" s="17"/>
      <c r="K323" s="17">
        <f>SUM(K324:K327)</f>
        <v>0</v>
      </c>
      <c r="L323" s="41" t="e">
        <f t="shared" si="171"/>
        <v>#DIV/0!</v>
      </c>
      <c r="M323" s="49"/>
      <c r="O323" s="47"/>
    </row>
    <row r="324" spans="1:15" ht="30" x14ac:dyDescent="0.25">
      <c r="A324" s="4" t="s">
        <v>361</v>
      </c>
      <c r="B324" s="4" t="s">
        <v>477</v>
      </c>
      <c r="C324" s="7" t="s">
        <v>3</v>
      </c>
      <c r="D324" s="7" t="s">
        <v>180</v>
      </c>
      <c r="E324" s="24" t="s">
        <v>556</v>
      </c>
      <c r="F324" s="7" t="s">
        <v>193</v>
      </c>
      <c r="G324" s="13">
        <v>5</v>
      </c>
      <c r="H324" s="14"/>
      <c r="I324" s="7" t="s">
        <v>2</v>
      </c>
      <c r="J324" s="14">
        <f t="shared" ref="J324:J327" si="180">ROUND(H324*(1+$I$6),2)</f>
        <v>0</v>
      </c>
      <c r="K324" s="14">
        <f t="shared" ref="K324:K327" si="181">ROUND(G324*$J324,2)</f>
        <v>0</v>
      </c>
      <c r="L324" s="15" t="e">
        <f t="shared" si="171"/>
        <v>#DIV/0!</v>
      </c>
      <c r="M324" s="49"/>
      <c r="O324" s="47"/>
    </row>
    <row r="325" spans="1:15" x14ac:dyDescent="0.25">
      <c r="A325" s="4" t="s">
        <v>361</v>
      </c>
      <c r="B325" s="4" t="s">
        <v>478</v>
      </c>
      <c r="C325" s="7" t="s">
        <v>59</v>
      </c>
      <c r="D325" s="7" t="s">
        <v>181</v>
      </c>
      <c r="E325" s="24" t="s">
        <v>355</v>
      </c>
      <c r="F325" s="7" t="s">
        <v>193</v>
      </c>
      <c r="G325" s="13">
        <v>1</v>
      </c>
      <c r="H325" s="14"/>
      <c r="I325" s="7" t="s">
        <v>2</v>
      </c>
      <c r="J325" s="14">
        <f t="shared" si="180"/>
        <v>0</v>
      </c>
      <c r="K325" s="14">
        <f t="shared" si="181"/>
        <v>0</v>
      </c>
      <c r="L325" s="15" t="e">
        <f t="shared" si="171"/>
        <v>#DIV/0!</v>
      </c>
      <c r="M325" s="49"/>
      <c r="O325" s="47"/>
    </row>
    <row r="326" spans="1:15" ht="30" x14ac:dyDescent="0.25">
      <c r="A326" s="4" t="s">
        <v>361</v>
      </c>
      <c r="B326" s="4" t="s">
        <v>761</v>
      </c>
      <c r="C326" s="7" t="s">
        <v>3</v>
      </c>
      <c r="D326" s="7" t="s">
        <v>182</v>
      </c>
      <c r="E326" s="24" t="s">
        <v>557</v>
      </c>
      <c r="F326" s="7" t="s">
        <v>193</v>
      </c>
      <c r="G326" s="13">
        <v>9</v>
      </c>
      <c r="H326" s="14"/>
      <c r="I326" s="7" t="s">
        <v>2</v>
      </c>
      <c r="J326" s="14">
        <f t="shared" si="180"/>
        <v>0</v>
      </c>
      <c r="K326" s="14">
        <f t="shared" si="181"/>
        <v>0</v>
      </c>
      <c r="L326" s="15" t="e">
        <f t="shared" si="171"/>
        <v>#DIV/0!</v>
      </c>
      <c r="M326" s="49"/>
      <c r="O326" s="47"/>
    </row>
    <row r="327" spans="1:15" ht="30" x14ac:dyDescent="0.25">
      <c r="A327" s="4" t="s">
        <v>361</v>
      </c>
      <c r="B327" s="4" t="s">
        <v>762</v>
      </c>
      <c r="C327" s="7" t="s">
        <v>3</v>
      </c>
      <c r="D327" s="7" t="s">
        <v>183</v>
      </c>
      <c r="E327" s="24" t="s">
        <v>558</v>
      </c>
      <c r="F327" s="7" t="s">
        <v>193</v>
      </c>
      <c r="G327" s="13">
        <v>6</v>
      </c>
      <c r="H327" s="14"/>
      <c r="I327" s="7" t="s">
        <v>2</v>
      </c>
      <c r="J327" s="14">
        <f t="shared" si="180"/>
        <v>0</v>
      </c>
      <c r="K327" s="14">
        <f t="shared" si="181"/>
        <v>0</v>
      </c>
      <c r="L327" s="15" t="e">
        <f t="shared" si="171"/>
        <v>#DIV/0!</v>
      </c>
      <c r="M327" s="49"/>
      <c r="O327" s="47"/>
    </row>
    <row r="328" spans="1:15" x14ac:dyDescent="0.25">
      <c r="A328" s="5" t="s">
        <v>360</v>
      </c>
      <c r="B328" s="5" t="s">
        <v>459</v>
      </c>
      <c r="C328" s="8"/>
      <c r="D328" s="8"/>
      <c r="E328" s="52" t="s">
        <v>184</v>
      </c>
      <c r="F328" s="8"/>
      <c r="G328" s="16"/>
      <c r="H328" s="17"/>
      <c r="I328" s="8"/>
      <c r="J328" s="17"/>
      <c r="K328" s="17">
        <f>SUM(K329:K330)</f>
        <v>0</v>
      </c>
      <c r="L328" s="41" t="e">
        <f t="shared" si="171"/>
        <v>#DIV/0!</v>
      </c>
      <c r="M328" s="49"/>
      <c r="O328" s="47"/>
    </row>
    <row r="329" spans="1:15" ht="30" x14ac:dyDescent="0.25">
      <c r="A329" s="4" t="s">
        <v>361</v>
      </c>
      <c r="B329" s="4" t="s">
        <v>479</v>
      </c>
      <c r="C329" s="7" t="s">
        <v>0</v>
      </c>
      <c r="D329" s="7">
        <v>101911</v>
      </c>
      <c r="E329" s="24" t="s">
        <v>356</v>
      </c>
      <c r="F329" s="7" t="s">
        <v>193</v>
      </c>
      <c r="G329" s="13">
        <v>1</v>
      </c>
      <c r="H329" s="14"/>
      <c r="I329" s="7" t="s">
        <v>2</v>
      </c>
      <c r="J329" s="14">
        <f t="shared" ref="J329:J330" si="182">ROUND(H329*(1+$I$6),2)</f>
        <v>0</v>
      </c>
      <c r="K329" s="14">
        <f t="shared" ref="K329:K330" si="183">ROUND(G329*$J329,2)</f>
        <v>0</v>
      </c>
      <c r="L329" s="15" t="e">
        <f t="shared" si="171"/>
        <v>#DIV/0!</v>
      </c>
      <c r="M329" s="49"/>
      <c r="O329" s="47"/>
    </row>
    <row r="330" spans="1:15" ht="30" x14ac:dyDescent="0.25">
      <c r="A330" s="4" t="s">
        <v>361</v>
      </c>
      <c r="B330" s="4" t="s">
        <v>763</v>
      </c>
      <c r="C330" s="7" t="s">
        <v>0</v>
      </c>
      <c r="D330" s="7">
        <v>101908</v>
      </c>
      <c r="E330" s="24" t="s">
        <v>357</v>
      </c>
      <c r="F330" s="7" t="s">
        <v>193</v>
      </c>
      <c r="G330" s="13">
        <v>4</v>
      </c>
      <c r="H330" s="14"/>
      <c r="I330" s="7" t="s">
        <v>2</v>
      </c>
      <c r="J330" s="14">
        <f t="shared" si="182"/>
        <v>0</v>
      </c>
      <c r="K330" s="14">
        <f t="shared" si="183"/>
        <v>0</v>
      </c>
      <c r="L330" s="15" t="e">
        <f t="shared" si="171"/>
        <v>#DIV/0!</v>
      </c>
      <c r="M330" s="49"/>
      <c r="O330" s="47"/>
    </row>
    <row r="331" spans="1:15" x14ac:dyDescent="0.25">
      <c r="A331" s="5" t="s">
        <v>360</v>
      </c>
      <c r="B331" s="5" t="s">
        <v>461</v>
      </c>
      <c r="C331" s="8"/>
      <c r="D331" s="8"/>
      <c r="E331" s="52" t="s">
        <v>185</v>
      </c>
      <c r="F331" s="8"/>
      <c r="G331" s="16"/>
      <c r="H331" s="17"/>
      <c r="I331" s="8"/>
      <c r="J331" s="17"/>
      <c r="K331" s="17">
        <f>SUM(K332:K332)</f>
        <v>0</v>
      </c>
      <c r="L331" s="41" t="e">
        <f t="shared" si="171"/>
        <v>#DIV/0!</v>
      </c>
      <c r="M331" s="49"/>
      <c r="O331" s="47"/>
    </row>
    <row r="332" spans="1:15" ht="30" x14ac:dyDescent="0.25">
      <c r="A332" s="4" t="s">
        <v>361</v>
      </c>
      <c r="B332" s="4" t="s">
        <v>480</v>
      </c>
      <c r="C332" s="7" t="s">
        <v>0</v>
      </c>
      <c r="D332" s="7">
        <v>97599</v>
      </c>
      <c r="E332" s="24" t="s">
        <v>358</v>
      </c>
      <c r="F332" s="7" t="s">
        <v>193</v>
      </c>
      <c r="G332" s="13">
        <v>27</v>
      </c>
      <c r="H332" s="14"/>
      <c r="I332" s="7" t="s">
        <v>2</v>
      </c>
      <c r="J332" s="14">
        <f t="shared" ref="J332" si="184">ROUND(H332*(1+$I$6),2)</f>
        <v>0</v>
      </c>
      <c r="K332" s="14">
        <f t="shared" ref="K332" si="185">ROUND(G332*$J332,2)</f>
        <v>0</v>
      </c>
      <c r="L332" s="15" t="e">
        <f t="shared" si="171"/>
        <v>#DIV/0!</v>
      </c>
      <c r="M332" s="49"/>
      <c r="O332" s="47"/>
    </row>
    <row r="333" spans="1:15" ht="15.75" x14ac:dyDescent="0.25">
      <c r="A333" s="6" t="s">
        <v>377</v>
      </c>
      <c r="B333" s="6" t="s">
        <v>446</v>
      </c>
      <c r="C333" s="9"/>
      <c r="D333" s="9"/>
      <c r="E333" s="51" t="s">
        <v>186</v>
      </c>
      <c r="F333" s="9"/>
      <c r="G333" s="20"/>
      <c r="H333" s="21"/>
      <c r="I333" s="9"/>
      <c r="J333" s="21"/>
      <c r="K333" s="21">
        <f>SUM(K334:K334)</f>
        <v>0</v>
      </c>
      <c r="L333" s="22" t="e">
        <f t="shared" si="171"/>
        <v>#DIV/0!</v>
      </c>
      <c r="M333" s="49"/>
      <c r="O333" s="47"/>
    </row>
    <row r="334" spans="1:15" x14ac:dyDescent="0.25">
      <c r="A334" s="4" t="s">
        <v>361</v>
      </c>
      <c r="B334" s="4" t="s">
        <v>764</v>
      </c>
      <c r="C334" s="7" t="s">
        <v>0</v>
      </c>
      <c r="D334" s="7">
        <v>99814</v>
      </c>
      <c r="E334" s="24" t="s">
        <v>359</v>
      </c>
      <c r="F334" s="7" t="s">
        <v>188</v>
      </c>
      <c r="G334" s="13">
        <v>1155.26</v>
      </c>
      <c r="H334" s="14"/>
      <c r="I334" s="7" t="s">
        <v>2</v>
      </c>
      <c r="J334" s="14">
        <f t="shared" ref="J334" si="186">ROUND(H334*(1+$I$6),2)</f>
        <v>0</v>
      </c>
      <c r="K334" s="14">
        <f t="shared" ref="K334" si="187">ROUND(G334*$J334,2)</f>
        <v>0</v>
      </c>
      <c r="L334" s="15" t="e">
        <f t="shared" si="171"/>
        <v>#DIV/0!</v>
      </c>
      <c r="M334" s="49"/>
      <c r="O334" s="47"/>
    </row>
    <row r="335" spans="1:15" ht="15.75" x14ac:dyDescent="0.25">
      <c r="A335" s="6" t="s">
        <v>373</v>
      </c>
      <c r="B335" s="6"/>
      <c r="C335" s="9"/>
      <c r="D335" s="9"/>
      <c r="E335" s="51" t="s">
        <v>378</v>
      </c>
      <c r="F335" s="9"/>
      <c r="G335" s="20"/>
      <c r="H335" s="21"/>
      <c r="I335" s="9"/>
      <c r="J335" s="21"/>
      <c r="K335" s="21">
        <f>K8+K10+K12+K15+K18+K22+K46+K64+K85+K88+K98+K102+K112+K123+K144+K149+K159+K271+K322+K333</f>
        <v>0</v>
      </c>
      <c r="L335" s="22" t="e">
        <f t="shared" si="171"/>
        <v>#DIV/0!</v>
      </c>
      <c r="M335" s="49"/>
    </row>
  </sheetData>
  <autoFilter ref="A1:L335" xr:uid="{B07E34C5-788B-4497-976B-6F2A7D8B73B1}"/>
  <mergeCells count="6">
    <mergeCell ref="B3:L3"/>
    <mergeCell ref="A4:L4"/>
    <mergeCell ref="A5:L5"/>
    <mergeCell ref="F6:G6"/>
    <mergeCell ref="J6:L6"/>
    <mergeCell ref="B6:E6"/>
  </mergeCells>
  <phoneticPr fontId="4" type="noConversion"/>
  <printOptions horizontalCentered="1"/>
  <pageMargins left="0.59055118110236227" right="0.59055118110236227" top="0.98425196850393704" bottom="0.78740157480314965" header="0" footer="0.19685039370078741"/>
  <pageSetup paperSize="9" scale="45" fitToHeight="0" orientation="portrait" r:id="rId1"/>
  <headerFooter>
    <oddFooter>&amp;L&amp;D&amp;C________________________________________
&amp;"-,Negrito"Responsál da Empresa&amp;"-,Regular"
&amp;RPágina &amp;P de &amp;N</oddFooter>
  </headerFooter>
  <rowBreaks count="2" manualBreakCount="2">
    <brk id="54" min="1" max="11" man="1"/>
    <brk id="297"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5B006-FC69-4577-9D61-30D8A617CAED}">
  <sheetPr>
    <pageSetUpPr fitToPage="1"/>
  </sheetPr>
  <dimension ref="B2:AF36"/>
  <sheetViews>
    <sheetView view="pageBreakPreview" zoomScaleNormal="100" zoomScaleSheetLayoutView="100" workbookViewId="0">
      <pane xSplit="5" ySplit="6" topLeftCell="F7" activePane="bottomRight" state="frozen"/>
      <selection pane="topRight" activeCell="F1" sqref="F1"/>
      <selection pane="bottomLeft" activeCell="A7" sqref="A7"/>
      <selection pane="bottomRight" activeCell="C31" sqref="C31"/>
    </sheetView>
  </sheetViews>
  <sheetFormatPr defaultRowHeight="15" x14ac:dyDescent="0.25"/>
  <cols>
    <col min="1" max="1" width="3.7109375" customWidth="1"/>
    <col min="2" max="2" width="5.42578125" bestFit="1" customWidth="1"/>
    <col min="3" max="3" width="45.28515625" bestFit="1" customWidth="1"/>
    <col min="4" max="4" width="16.85546875" bestFit="1" customWidth="1"/>
    <col min="5" max="5" width="8.140625" bestFit="1" customWidth="1"/>
    <col min="6" max="6" width="15.85546875" customWidth="1"/>
    <col min="7" max="7" width="9.140625" bestFit="1" customWidth="1"/>
    <col min="8" max="8" width="15.85546875" customWidth="1"/>
    <col min="9" max="9" width="7.140625" bestFit="1" customWidth="1"/>
    <col min="10" max="10" width="15.85546875" customWidth="1"/>
    <col min="11" max="11" width="7.140625" bestFit="1" customWidth="1"/>
    <col min="12" max="12" width="15.85546875" customWidth="1"/>
    <col min="13" max="13" width="8.140625" bestFit="1" customWidth="1"/>
    <col min="14" max="14" width="15.85546875" customWidth="1"/>
    <col min="15" max="15" width="7.140625" bestFit="1" customWidth="1"/>
    <col min="16" max="16" width="15.85546875" customWidth="1"/>
    <col min="17" max="17" width="8.140625" bestFit="1" customWidth="1"/>
    <col min="18" max="18" width="16.85546875" hidden="1" customWidth="1"/>
    <col min="19" max="19" width="8.140625" hidden="1" customWidth="1"/>
    <col min="20" max="20" width="17" hidden="1" customWidth="1"/>
    <col min="21" max="21" width="8.140625" hidden="1" customWidth="1"/>
    <col min="22" max="22" width="17" hidden="1" customWidth="1"/>
    <col min="23" max="23" width="8.140625" hidden="1" customWidth="1"/>
    <col min="24" max="24" width="16.5703125" hidden="1" customWidth="1"/>
    <col min="25" max="25" width="8.140625" hidden="1" customWidth="1"/>
    <col min="26" max="26" width="16.85546875" hidden="1" customWidth="1"/>
    <col min="27" max="27" width="8.140625" hidden="1" customWidth="1"/>
    <col min="28" max="28" width="16.5703125" hidden="1" customWidth="1"/>
    <col min="29" max="29" width="8.140625" hidden="1" customWidth="1"/>
    <col min="30" max="31" width="14.28515625" bestFit="1" customWidth="1"/>
  </cols>
  <sheetData>
    <row r="2" spans="2:32" ht="72.75" customHeight="1" x14ac:dyDescent="0.25">
      <c r="B2" s="67"/>
      <c r="C2" s="68"/>
      <c r="D2" s="68"/>
      <c r="E2" s="68"/>
      <c r="F2" s="37"/>
      <c r="G2" s="37"/>
      <c r="H2" s="37"/>
      <c r="I2" s="37"/>
      <c r="J2" s="37"/>
      <c r="K2" s="37"/>
      <c r="L2" s="37"/>
      <c r="M2" s="37"/>
      <c r="N2" s="37"/>
      <c r="O2" s="37"/>
      <c r="P2" s="37"/>
      <c r="Q2" s="37"/>
      <c r="R2" s="37"/>
      <c r="S2" s="37"/>
      <c r="T2" s="37"/>
      <c r="U2" s="37"/>
      <c r="V2" s="37"/>
      <c r="W2" s="37"/>
      <c r="X2" s="37"/>
      <c r="Y2" s="37"/>
      <c r="Z2" s="37"/>
      <c r="AA2" s="37"/>
      <c r="AB2" s="37"/>
      <c r="AC2" s="37"/>
    </row>
    <row r="3" spans="2:32" ht="15" customHeight="1" x14ac:dyDescent="0.25">
      <c r="B3" s="62" t="s">
        <v>514</v>
      </c>
      <c r="C3" s="62"/>
      <c r="D3" s="62"/>
      <c r="E3" s="62"/>
      <c r="F3" s="69" t="s">
        <v>492</v>
      </c>
      <c r="G3" s="69"/>
      <c r="H3" s="69" t="s">
        <v>493</v>
      </c>
      <c r="I3" s="69"/>
      <c r="J3" s="69" t="s">
        <v>494</v>
      </c>
      <c r="K3" s="69"/>
      <c r="L3" s="69" t="s">
        <v>495</v>
      </c>
      <c r="M3" s="69"/>
      <c r="N3" s="69" t="s">
        <v>496</v>
      </c>
      <c r="O3" s="69"/>
      <c r="P3" s="69" t="s">
        <v>497</v>
      </c>
      <c r="Q3" s="69"/>
      <c r="R3" s="69" t="s">
        <v>498</v>
      </c>
      <c r="S3" s="69"/>
      <c r="T3" s="69" t="s">
        <v>499</v>
      </c>
      <c r="U3" s="69"/>
      <c r="V3" s="69" t="s">
        <v>500</v>
      </c>
      <c r="W3" s="69"/>
      <c r="X3" s="69" t="s">
        <v>501</v>
      </c>
      <c r="Y3" s="69"/>
      <c r="Z3" s="69" t="s">
        <v>502</v>
      </c>
      <c r="AA3" s="69"/>
      <c r="AB3" s="69" t="s">
        <v>503</v>
      </c>
      <c r="AC3" s="69"/>
    </row>
    <row r="4" spans="2:32" x14ac:dyDescent="0.25">
      <c r="B4" s="70" t="s">
        <v>766</v>
      </c>
      <c r="C4" s="70"/>
      <c r="D4" s="70"/>
      <c r="E4" s="70"/>
      <c r="F4" s="69"/>
      <c r="G4" s="69"/>
      <c r="H4" s="69"/>
      <c r="I4" s="69"/>
      <c r="J4" s="69"/>
      <c r="K4" s="69"/>
      <c r="L4" s="69"/>
      <c r="M4" s="69"/>
      <c r="N4" s="69"/>
      <c r="O4" s="69"/>
      <c r="P4" s="69"/>
      <c r="Q4" s="69"/>
      <c r="R4" s="69"/>
      <c r="S4" s="69"/>
      <c r="T4" s="69"/>
      <c r="U4" s="69"/>
      <c r="V4" s="69"/>
      <c r="W4" s="69"/>
      <c r="X4" s="69"/>
      <c r="Y4" s="69"/>
      <c r="Z4" s="69"/>
      <c r="AA4" s="69"/>
      <c r="AB4" s="69"/>
      <c r="AC4" s="69"/>
    </row>
    <row r="5" spans="2:32" ht="15" customHeight="1" x14ac:dyDescent="0.25">
      <c r="B5" s="70"/>
      <c r="C5" s="70"/>
      <c r="D5" s="70"/>
      <c r="E5" s="70"/>
      <c r="F5" s="69"/>
      <c r="G5" s="69"/>
      <c r="H5" s="69"/>
      <c r="I5" s="69"/>
      <c r="J5" s="69"/>
      <c r="K5" s="69"/>
      <c r="L5" s="69"/>
      <c r="M5" s="69"/>
      <c r="N5" s="69"/>
      <c r="O5" s="69"/>
      <c r="P5" s="69"/>
      <c r="Q5" s="69"/>
      <c r="R5" s="69"/>
      <c r="S5" s="69"/>
      <c r="T5" s="69"/>
      <c r="U5" s="69"/>
      <c r="V5" s="69"/>
      <c r="W5" s="69"/>
      <c r="X5" s="69"/>
      <c r="Y5" s="69"/>
      <c r="Z5" s="69"/>
      <c r="AA5" s="69"/>
      <c r="AB5" s="69"/>
      <c r="AC5" s="69"/>
    </row>
    <row r="6" spans="2:32" x14ac:dyDescent="0.25">
      <c r="B6" s="3" t="s">
        <v>364</v>
      </c>
      <c r="C6" s="10" t="s">
        <v>367</v>
      </c>
      <c r="D6" s="3" t="s">
        <v>373</v>
      </c>
      <c r="E6" s="3" t="s">
        <v>189</v>
      </c>
      <c r="F6" s="3" t="s">
        <v>373</v>
      </c>
      <c r="G6" s="3" t="s">
        <v>189</v>
      </c>
      <c r="H6" s="3" t="s">
        <v>373</v>
      </c>
      <c r="I6" s="3" t="s">
        <v>189</v>
      </c>
      <c r="J6" s="3" t="s">
        <v>373</v>
      </c>
      <c r="K6" s="3" t="s">
        <v>189</v>
      </c>
      <c r="L6" s="3" t="s">
        <v>373</v>
      </c>
      <c r="M6" s="3" t="s">
        <v>189</v>
      </c>
      <c r="N6" s="3" t="s">
        <v>373</v>
      </c>
      <c r="O6" s="3" t="s">
        <v>189</v>
      </c>
      <c r="P6" s="3" t="s">
        <v>373</v>
      </c>
      <c r="Q6" s="3" t="s">
        <v>189</v>
      </c>
      <c r="R6" s="3" t="s">
        <v>373</v>
      </c>
      <c r="S6" s="3" t="s">
        <v>189</v>
      </c>
      <c r="T6" s="3" t="s">
        <v>373</v>
      </c>
      <c r="U6" s="3" t="s">
        <v>189</v>
      </c>
      <c r="V6" s="3" t="s">
        <v>373</v>
      </c>
      <c r="W6" s="3" t="s">
        <v>189</v>
      </c>
      <c r="X6" s="3" t="s">
        <v>373</v>
      </c>
      <c r="Y6" s="3" t="s">
        <v>189</v>
      </c>
      <c r="Z6" s="3" t="s">
        <v>373</v>
      </c>
      <c r="AA6" s="3" t="s">
        <v>189</v>
      </c>
      <c r="AB6" s="3" t="s">
        <v>373</v>
      </c>
      <c r="AC6" s="3" t="s">
        <v>189</v>
      </c>
    </row>
    <row r="7" spans="2:32" x14ac:dyDescent="0.25">
      <c r="B7" s="29" t="s">
        <v>379</v>
      </c>
      <c r="C7" s="30" t="s">
        <v>1</v>
      </c>
      <c r="D7" s="31">
        <f>Orçamento!K8</f>
        <v>0</v>
      </c>
      <c r="E7" s="32" t="e">
        <f t="shared" ref="E7:E27" si="0">D7/$D$27</f>
        <v>#DIV/0!</v>
      </c>
      <c r="F7" s="31">
        <f>$D7*G7</f>
        <v>0</v>
      </c>
      <c r="G7" s="32">
        <v>1</v>
      </c>
      <c r="H7" s="31">
        <f>$D7*I7</f>
        <v>0</v>
      </c>
      <c r="I7" s="32">
        <v>0</v>
      </c>
      <c r="J7" s="31">
        <f>$D7*K7</f>
        <v>0</v>
      </c>
      <c r="K7" s="32">
        <v>0</v>
      </c>
      <c r="L7" s="31">
        <f>$D7*M7</f>
        <v>0</v>
      </c>
      <c r="M7" s="32">
        <v>0</v>
      </c>
      <c r="N7" s="31">
        <f>$D7*O7</f>
        <v>0</v>
      </c>
      <c r="O7" s="32">
        <v>0</v>
      </c>
      <c r="P7" s="31">
        <f>$D7*Q7</f>
        <v>0</v>
      </c>
      <c r="Q7" s="32">
        <v>0</v>
      </c>
      <c r="R7" s="31">
        <f>$D7*S7</f>
        <v>0</v>
      </c>
      <c r="S7" s="32">
        <v>0</v>
      </c>
      <c r="T7" s="31">
        <f>$D7*U7</f>
        <v>0</v>
      </c>
      <c r="U7" s="32">
        <v>0</v>
      </c>
      <c r="V7" s="31">
        <f>$D7*W7</f>
        <v>0</v>
      </c>
      <c r="W7" s="32">
        <v>0</v>
      </c>
      <c r="X7" s="31">
        <f>$D7*Y7</f>
        <v>0</v>
      </c>
      <c r="Y7" s="32">
        <v>0</v>
      </c>
      <c r="Z7" s="31">
        <f>$D7*AA7</f>
        <v>0</v>
      </c>
      <c r="AA7" s="32">
        <v>0</v>
      </c>
      <c r="AB7" s="31">
        <f>$D7*AC7</f>
        <v>0</v>
      </c>
      <c r="AC7" s="32">
        <v>0</v>
      </c>
      <c r="AD7" s="38">
        <f>G7+I7+K7+M7+O7+Q7+S7+U7+W7+Y7+AA7+AC7</f>
        <v>1</v>
      </c>
      <c r="AE7" s="49">
        <f>F7+H7+J7+L7+N7+P7+R7+T7</f>
        <v>0</v>
      </c>
      <c r="AF7" t="str">
        <f>IF(D7=AE7,"ok","nok")</f>
        <v>ok</v>
      </c>
    </row>
    <row r="8" spans="2:32" x14ac:dyDescent="0.25">
      <c r="B8" s="33" t="s">
        <v>380</v>
      </c>
      <c r="C8" s="34" t="s">
        <v>5</v>
      </c>
      <c r="D8" s="35">
        <f>Orçamento!K10</f>
        <v>0</v>
      </c>
      <c r="E8" s="36" t="e">
        <f t="shared" si="0"/>
        <v>#DIV/0!</v>
      </c>
      <c r="F8" s="56" t="e">
        <f t="shared" ref="F8:AC8" si="1">F36</f>
        <v>#DIV/0!</v>
      </c>
      <c r="G8" s="57" t="e">
        <f t="shared" si="1"/>
        <v>#DIV/0!</v>
      </c>
      <c r="H8" s="56" t="e">
        <f t="shared" si="1"/>
        <v>#DIV/0!</v>
      </c>
      <c r="I8" s="57" t="e">
        <f t="shared" si="1"/>
        <v>#DIV/0!</v>
      </c>
      <c r="J8" s="56" t="e">
        <f t="shared" si="1"/>
        <v>#DIV/0!</v>
      </c>
      <c r="K8" s="57" t="e">
        <f t="shared" si="1"/>
        <v>#DIV/0!</v>
      </c>
      <c r="L8" s="56" t="e">
        <f t="shared" si="1"/>
        <v>#DIV/0!</v>
      </c>
      <c r="M8" s="57" t="e">
        <f t="shared" si="1"/>
        <v>#DIV/0!</v>
      </c>
      <c r="N8" s="56" t="e">
        <f t="shared" si="1"/>
        <v>#DIV/0!</v>
      </c>
      <c r="O8" s="57" t="e">
        <f t="shared" si="1"/>
        <v>#DIV/0!</v>
      </c>
      <c r="P8" s="56" t="e">
        <f t="shared" si="1"/>
        <v>#DIV/0!</v>
      </c>
      <c r="Q8" s="57" t="e">
        <f t="shared" si="1"/>
        <v>#DIV/0!</v>
      </c>
      <c r="R8" s="56" t="e">
        <f t="shared" si="1"/>
        <v>#DIV/0!</v>
      </c>
      <c r="S8" s="57" t="e">
        <f t="shared" si="1"/>
        <v>#DIV/0!</v>
      </c>
      <c r="T8" s="56" t="e">
        <f t="shared" si="1"/>
        <v>#DIV/0!</v>
      </c>
      <c r="U8" s="57" t="e">
        <f t="shared" si="1"/>
        <v>#DIV/0!</v>
      </c>
      <c r="V8" s="56" t="e">
        <f t="shared" si="1"/>
        <v>#DIV/0!</v>
      </c>
      <c r="W8" s="57" t="e">
        <f t="shared" si="1"/>
        <v>#DIV/0!</v>
      </c>
      <c r="X8" s="56" t="e">
        <f t="shared" si="1"/>
        <v>#DIV/0!</v>
      </c>
      <c r="Y8" s="57" t="e">
        <f t="shared" si="1"/>
        <v>#DIV/0!</v>
      </c>
      <c r="Z8" s="56" t="e">
        <f t="shared" si="1"/>
        <v>#DIV/0!</v>
      </c>
      <c r="AA8" s="57" t="e">
        <f t="shared" si="1"/>
        <v>#DIV/0!</v>
      </c>
      <c r="AB8" s="56" t="e">
        <f t="shared" si="1"/>
        <v>#DIV/0!</v>
      </c>
      <c r="AC8" s="57" t="e">
        <f t="shared" si="1"/>
        <v>#DIV/0!</v>
      </c>
      <c r="AD8" s="38" t="e">
        <f t="shared" ref="AD8:AD26" si="2">G8+I8+K8+M8+O8+Q8+S8+U8+W8+Y8+AA8+AC8</f>
        <v>#DIV/0!</v>
      </c>
      <c r="AE8" s="49" t="e">
        <f t="shared" ref="AE8:AE26" si="3">F8+H8+J8+L8+N8+P8+R8+T8</f>
        <v>#DIV/0!</v>
      </c>
      <c r="AF8" t="e">
        <f t="shared" ref="AF8:AF26" si="4">IF(D8=AE8,"ok","nok")</f>
        <v>#DIV/0!</v>
      </c>
    </row>
    <row r="9" spans="2:32" x14ac:dyDescent="0.25">
      <c r="B9" s="29" t="s">
        <v>381</v>
      </c>
      <c r="C9" s="30" t="s">
        <v>6</v>
      </c>
      <c r="D9" s="31">
        <f>Orçamento!K12</f>
        <v>0</v>
      </c>
      <c r="E9" s="32" t="e">
        <f t="shared" si="0"/>
        <v>#DIV/0!</v>
      </c>
      <c r="F9" s="31">
        <f t="shared" ref="F9:N9" si="5">$D9*G9</f>
        <v>0</v>
      </c>
      <c r="G9" s="58">
        <v>1</v>
      </c>
      <c r="H9" s="31">
        <f t="shared" si="5"/>
        <v>0</v>
      </c>
      <c r="I9" s="58">
        <v>0</v>
      </c>
      <c r="J9" s="31">
        <f t="shared" si="5"/>
        <v>0</v>
      </c>
      <c r="K9" s="58">
        <v>0</v>
      </c>
      <c r="L9" s="31">
        <f t="shared" si="5"/>
        <v>0</v>
      </c>
      <c r="M9" s="58">
        <v>0</v>
      </c>
      <c r="N9" s="31">
        <f t="shared" si="5"/>
        <v>0</v>
      </c>
      <c r="O9" s="58">
        <v>0</v>
      </c>
      <c r="P9" s="31">
        <f t="shared" ref="P9" si="6">$D9*Q9</f>
        <v>0</v>
      </c>
      <c r="Q9" s="58">
        <v>0</v>
      </c>
      <c r="R9" s="31">
        <f t="shared" ref="R9" si="7">$D9*S9</f>
        <v>0</v>
      </c>
      <c r="S9" s="58">
        <v>0</v>
      </c>
      <c r="T9" s="31">
        <f t="shared" ref="T9" si="8">$D9*U9</f>
        <v>0</v>
      </c>
      <c r="U9" s="58">
        <v>0</v>
      </c>
      <c r="V9" s="31">
        <f t="shared" ref="V9" si="9">$D9*W9</f>
        <v>0</v>
      </c>
      <c r="W9" s="58">
        <v>0</v>
      </c>
      <c r="X9" s="31">
        <f t="shared" ref="X9" si="10">$D9*Y9</f>
        <v>0</v>
      </c>
      <c r="Y9" s="58">
        <v>0</v>
      </c>
      <c r="Z9" s="31">
        <f t="shared" ref="Z9" si="11">$D9*AA9</f>
        <v>0</v>
      </c>
      <c r="AA9" s="58">
        <v>0</v>
      </c>
      <c r="AB9" s="31">
        <f t="shared" ref="AB9" si="12">$D9*AC9</f>
        <v>0</v>
      </c>
      <c r="AC9" s="58">
        <v>0</v>
      </c>
      <c r="AD9" s="38">
        <f t="shared" si="2"/>
        <v>1</v>
      </c>
      <c r="AE9" s="49">
        <f t="shared" si="3"/>
        <v>0</v>
      </c>
      <c r="AF9" t="str">
        <f t="shared" si="4"/>
        <v>ok</v>
      </c>
    </row>
    <row r="10" spans="2:32" x14ac:dyDescent="0.25">
      <c r="B10" s="33" t="s">
        <v>382</v>
      </c>
      <c r="C10" s="34" t="s">
        <v>7</v>
      </c>
      <c r="D10" s="35">
        <f>Orçamento!K15</f>
        <v>0</v>
      </c>
      <c r="E10" s="36" t="e">
        <f t="shared" si="0"/>
        <v>#DIV/0!</v>
      </c>
      <c r="F10" s="35">
        <f t="shared" ref="F10:F26" si="13">$D10*G10</f>
        <v>0</v>
      </c>
      <c r="G10" s="36">
        <v>1</v>
      </c>
      <c r="H10" s="35">
        <f t="shared" ref="H10:H26" si="14">$D10*I10</f>
        <v>0</v>
      </c>
      <c r="I10" s="36">
        <v>0</v>
      </c>
      <c r="J10" s="35">
        <f t="shared" ref="J10:J26" si="15">$D10*K10</f>
        <v>0</v>
      </c>
      <c r="K10" s="36">
        <v>0</v>
      </c>
      <c r="L10" s="35">
        <f t="shared" ref="L10:L26" si="16">$D10*M10</f>
        <v>0</v>
      </c>
      <c r="M10" s="36">
        <v>0</v>
      </c>
      <c r="N10" s="35">
        <f t="shared" ref="N10:N26" si="17">$D10*O10</f>
        <v>0</v>
      </c>
      <c r="O10" s="36">
        <v>0</v>
      </c>
      <c r="P10" s="35">
        <f t="shared" ref="P10:P26" si="18">$D10*Q10</f>
        <v>0</v>
      </c>
      <c r="Q10" s="36">
        <v>0</v>
      </c>
      <c r="R10" s="35">
        <f t="shared" ref="R10:R26" si="19">$D10*S10</f>
        <v>0</v>
      </c>
      <c r="S10" s="36">
        <v>0</v>
      </c>
      <c r="T10" s="35">
        <f t="shared" ref="T10:T26" si="20">$D10*U10</f>
        <v>0</v>
      </c>
      <c r="U10" s="36">
        <v>0</v>
      </c>
      <c r="V10" s="35">
        <f t="shared" ref="V10:V26" si="21">$D10*W10</f>
        <v>0</v>
      </c>
      <c r="W10" s="36">
        <v>0</v>
      </c>
      <c r="X10" s="35">
        <f t="shared" ref="X10:X26" si="22">$D10*Y10</f>
        <v>0</v>
      </c>
      <c r="Y10" s="36">
        <v>0</v>
      </c>
      <c r="Z10" s="35">
        <f t="shared" ref="Z10:Z26" si="23">$D10*AA10</f>
        <v>0</v>
      </c>
      <c r="AA10" s="36">
        <v>0</v>
      </c>
      <c r="AB10" s="35">
        <f t="shared" ref="AB10:AB26" si="24">$D10*AC10</f>
        <v>0</v>
      </c>
      <c r="AC10" s="36">
        <v>0</v>
      </c>
      <c r="AD10" s="38">
        <f t="shared" si="2"/>
        <v>1</v>
      </c>
      <c r="AE10" s="49">
        <f t="shared" si="3"/>
        <v>0</v>
      </c>
      <c r="AF10" t="str">
        <f t="shared" si="4"/>
        <v>ok</v>
      </c>
    </row>
    <row r="11" spans="2:32" x14ac:dyDescent="0.25">
      <c r="B11" s="29" t="s">
        <v>383</v>
      </c>
      <c r="C11" s="30" t="s">
        <v>11</v>
      </c>
      <c r="D11" s="31">
        <f>Orçamento!K18</f>
        <v>0</v>
      </c>
      <c r="E11" s="32" t="e">
        <f t="shared" si="0"/>
        <v>#DIV/0!</v>
      </c>
      <c r="F11" s="31">
        <f t="shared" si="13"/>
        <v>0</v>
      </c>
      <c r="G11" s="32">
        <v>1</v>
      </c>
      <c r="H11" s="31">
        <f t="shared" si="14"/>
        <v>0</v>
      </c>
      <c r="I11" s="32">
        <v>0</v>
      </c>
      <c r="J11" s="31">
        <f t="shared" si="15"/>
        <v>0</v>
      </c>
      <c r="K11" s="32">
        <v>0</v>
      </c>
      <c r="L11" s="31">
        <f t="shared" si="16"/>
        <v>0</v>
      </c>
      <c r="M11" s="32">
        <v>0</v>
      </c>
      <c r="N11" s="31">
        <f t="shared" si="17"/>
        <v>0</v>
      </c>
      <c r="O11" s="32">
        <v>0</v>
      </c>
      <c r="P11" s="31">
        <f t="shared" si="18"/>
        <v>0</v>
      </c>
      <c r="Q11" s="32">
        <v>0</v>
      </c>
      <c r="R11" s="31">
        <f t="shared" si="19"/>
        <v>0</v>
      </c>
      <c r="S11" s="32">
        <v>0</v>
      </c>
      <c r="T11" s="31">
        <f t="shared" si="20"/>
        <v>0</v>
      </c>
      <c r="U11" s="32">
        <v>0</v>
      </c>
      <c r="V11" s="31">
        <f t="shared" si="21"/>
        <v>0</v>
      </c>
      <c r="W11" s="32">
        <v>0</v>
      </c>
      <c r="X11" s="31">
        <f t="shared" si="22"/>
        <v>0</v>
      </c>
      <c r="Y11" s="32">
        <v>0</v>
      </c>
      <c r="Z11" s="31">
        <f t="shared" si="23"/>
        <v>0</v>
      </c>
      <c r="AA11" s="32">
        <v>0</v>
      </c>
      <c r="AB11" s="31">
        <f t="shared" si="24"/>
        <v>0</v>
      </c>
      <c r="AC11" s="32">
        <v>0</v>
      </c>
      <c r="AD11" s="38">
        <f t="shared" si="2"/>
        <v>1</v>
      </c>
      <c r="AE11" s="49">
        <f t="shared" si="3"/>
        <v>0</v>
      </c>
      <c r="AF11" t="str">
        <f t="shared" si="4"/>
        <v>ok</v>
      </c>
    </row>
    <row r="12" spans="2:32" x14ac:dyDescent="0.25">
      <c r="B12" s="33" t="s">
        <v>392</v>
      </c>
      <c r="C12" s="34" t="s">
        <v>16</v>
      </c>
      <c r="D12" s="35">
        <f>Orçamento!K22</f>
        <v>0</v>
      </c>
      <c r="E12" s="36" t="e">
        <f t="shared" si="0"/>
        <v>#DIV/0!</v>
      </c>
      <c r="F12" s="35">
        <f t="shared" si="13"/>
        <v>0</v>
      </c>
      <c r="G12" s="36">
        <v>0.7</v>
      </c>
      <c r="H12" s="35">
        <f t="shared" si="14"/>
        <v>0</v>
      </c>
      <c r="I12" s="36">
        <v>0.3</v>
      </c>
      <c r="J12" s="35">
        <f t="shared" si="15"/>
        <v>0</v>
      </c>
      <c r="K12" s="36">
        <v>0</v>
      </c>
      <c r="L12" s="35">
        <f t="shared" si="16"/>
        <v>0</v>
      </c>
      <c r="M12" s="36">
        <v>0</v>
      </c>
      <c r="N12" s="35">
        <f t="shared" si="17"/>
        <v>0</v>
      </c>
      <c r="O12" s="36">
        <v>0</v>
      </c>
      <c r="P12" s="35">
        <f t="shared" si="18"/>
        <v>0</v>
      </c>
      <c r="Q12" s="36">
        <v>0</v>
      </c>
      <c r="R12" s="35">
        <f t="shared" si="19"/>
        <v>0</v>
      </c>
      <c r="S12" s="36">
        <v>0</v>
      </c>
      <c r="T12" s="35">
        <f t="shared" si="20"/>
        <v>0</v>
      </c>
      <c r="U12" s="36">
        <v>0</v>
      </c>
      <c r="V12" s="35">
        <f t="shared" si="21"/>
        <v>0</v>
      </c>
      <c r="W12" s="36">
        <v>0</v>
      </c>
      <c r="X12" s="35">
        <f t="shared" si="22"/>
        <v>0</v>
      </c>
      <c r="Y12" s="36">
        <v>0</v>
      </c>
      <c r="Z12" s="35">
        <f t="shared" si="23"/>
        <v>0</v>
      </c>
      <c r="AA12" s="36">
        <v>0</v>
      </c>
      <c r="AB12" s="35">
        <f t="shared" si="24"/>
        <v>0</v>
      </c>
      <c r="AC12" s="36">
        <v>0</v>
      </c>
      <c r="AD12" s="38">
        <f t="shared" si="2"/>
        <v>1</v>
      </c>
      <c r="AE12" s="49">
        <f t="shared" si="3"/>
        <v>0</v>
      </c>
      <c r="AF12" t="str">
        <f t="shared" si="4"/>
        <v>ok</v>
      </c>
    </row>
    <row r="13" spans="2:32" x14ac:dyDescent="0.25">
      <c r="B13" s="29" t="s">
        <v>393</v>
      </c>
      <c r="C13" s="30" t="s">
        <v>25</v>
      </c>
      <c r="D13" s="31">
        <f>Orçamento!K46</f>
        <v>0</v>
      </c>
      <c r="E13" s="32" t="e">
        <f t="shared" si="0"/>
        <v>#DIV/0!</v>
      </c>
      <c r="F13" s="31">
        <f t="shared" si="13"/>
        <v>0</v>
      </c>
      <c r="G13" s="32">
        <v>0</v>
      </c>
      <c r="H13" s="31">
        <f t="shared" si="14"/>
        <v>0</v>
      </c>
      <c r="I13" s="32">
        <v>0.5</v>
      </c>
      <c r="J13" s="31">
        <f t="shared" si="15"/>
        <v>0</v>
      </c>
      <c r="K13" s="32">
        <v>0.5</v>
      </c>
      <c r="L13" s="31">
        <f t="shared" si="16"/>
        <v>0</v>
      </c>
      <c r="M13" s="32">
        <v>0</v>
      </c>
      <c r="N13" s="31">
        <f t="shared" si="17"/>
        <v>0</v>
      </c>
      <c r="O13" s="32">
        <v>0</v>
      </c>
      <c r="P13" s="31">
        <f t="shared" si="18"/>
        <v>0</v>
      </c>
      <c r="Q13" s="32">
        <v>0</v>
      </c>
      <c r="R13" s="31">
        <f t="shared" si="19"/>
        <v>0</v>
      </c>
      <c r="S13" s="32">
        <v>0</v>
      </c>
      <c r="T13" s="31">
        <f t="shared" si="20"/>
        <v>0</v>
      </c>
      <c r="U13" s="32">
        <v>0</v>
      </c>
      <c r="V13" s="31">
        <f t="shared" si="21"/>
        <v>0</v>
      </c>
      <c r="W13" s="32">
        <v>0</v>
      </c>
      <c r="X13" s="31">
        <f t="shared" si="22"/>
        <v>0</v>
      </c>
      <c r="Y13" s="32">
        <v>0</v>
      </c>
      <c r="Z13" s="31">
        <f t="shared" si="23"/>
        <v>0</v>
      </c>
      <c r="AA13" s="32">
        <v>0</v>
      </c>
      <c r="AB13" s="31">
        <f t="shared" si="24"/>
        <v>0</v>
      </c>
      <c r="AC13" s="32">
        <v>0</v>
      </c>
      <c r="AD13" s="38">
        <f t="shared" si="2"/>
        <v>1</v>
      </c>
      <c r="AE13" s="49">
        <f t="shared" si="3"/>
        <v>0</v>
      </c>
      <c r="AF13" t="str">
        <f t="shared" si="4"/>
        <v>ok</v>
      </c>
    </row>
    <row r="14" spans="2:32" x14ac:dyDescent="0.25">
      <c r="B14" s="33" t="s">
        <v>407</v>
      </c>
      <c r="C14" s="34" t="s">
        <v>33</v>
      </c>
      <c r="D14" s="35">
        <f>Orçamento!K64</f>
        <v>0</v>
      </c>
      <c r="E14" s="36" t="e">
        <f t="shared" si="0"/>
        <v>#DIV/0!</v>
      </c>
      <c r="F14" s="35">
        <f t="shared" si="13"/>
        <v>0</v>
      </c>
      <c r="G14" s="36">
        <v>0.5</v>
      </c>
      <c r="H14" s="35">
        <f t="shared" si="14"/>
        <v>0</v>
      </c>
      <c r="I14" s="36">
        <v>0.5</v>
      </c>
      <c r="J14" s="35">
        <f t="shared" si="15"/>
        <v>0</v>
      </c>
      <c r="K14" s="36">
        <v>0</v>
      </c>
      <c r="L14" s="35">
        <f t="shared" si="16"/>
        <v>0</v>
      </c>
      <c r="M14" s="36">
        <v>0</v>
      </c>
      <c r="N14" s="35">
        <f t="shared" si="17"/>
        <v>0</v>
      </c>
      <c r="O14" s="36">
        <v>0</v>
      </c>
      <c r="P14" s="35">
        <f t="shared" si="18"/>
        <v>0</v>
      </c>
      <c r="Q14" s="36">
        <v>0</v>
      </c>
      <c r="R14" s="35">
        <f t="shared" si="19"/>
        <v>0</v>
      </c>
      <c r="S14" s="36">
        <v>0</v>
      </c>
      <c r="T14" s="35">
        <f t="shared" si="20"/>
        <v>0</v>
      </c>
      <c r="U14" s="36">
        <v>0</v>
      </c>
      <c r="V14" s="35">
        <f t="shared" si="21"/>
        <v>0</v>
      </c>
      <c r="W14" s="36">
        <v>0</v>
      </c>
      <c r="X14" s="35">
        <f t="shared" si="22"/>
        <v>0</v>
      </c>
      <c r="Y14" s="36">
        <v>0</v>
      </c>
      <c r="Z14" s="35">
        <f t="shared" si="23"/>
        <v>0</v>
      </c>
      <c r="AA14" s="36">
        <v>0</v>
      </c>
      <c r="AB14" s="35">
        <f t="shared" si="24"/>
        <v>0</v>
      </c>
      <c r="AC14" s="36">
        <v>0</v>
      </c>
      <c r="AD14" s="38">
        <f t="shared" si="2"/>
        <v>1</v>
      </c>
      <c r="AE14" s="49">
        <f t="shared" si="3"/>
        <v>0</v>
      </c>
      <c r="AF14" t="str">
        <f t="shared" si="4"/>
        <v>ok</v>
      </c>
    </row>
    <row r="15" spans="2:32" x14ac:dyDescent="0.25">
      <c r="B15" s="29" t="s">
        <v>414</v>
      </c>
      <c r="C15" s="30" t="s">
        <v>50</v>
      </c>
      <c r="D15" s="31">
        <f>Orçamento!K85</f>
        <v>0</v>
      </c>
      <c r="E15" s="32" t="e">
        <f t="shared" si="0"/>
        <v>#DIV/0!</v>
      </c>
      <c r="F15" s="31">
        <f t="shared" si="13"/>
        <v>0</v>
      </c>
      <c r="G15" s="32">
        <v>0.5</v>
      </c>
      <c r="H15" s="31">
        <f t="shared" si="14"/>
        <v>0</v>
      </c>
      <c r="I15" s="32">
        <v>0.5</v>
      </c>
      <c r="J15" s="31">
        <f t="shared" si="15"/>
        <v>0</v>
      </c>
      <c r="K15" s="32">
        <v>0</v>
      </c>
      <c r="L15" s="31">
        <f t="shared" si="16"/>
        <v>0</v>
      </c>
      <c r="M15" s="32">
        <v>0</v>
      </c>
      <c r="N15" s="31">
        <f t="shared" si="17"/>
        <v>0</v>
      </c>
      <c r="O15" s="32">
        <v>0</v>
      </c>
      <c r="P15" s="31">
        <f t="shared" si="18"/>
        <v>0</v>
      </c>
      <c r="Q15" s="32">
        <v>0</v>
      </c>
      <c r="R15" s="31">
        <f t="shared" si="19"/>
        <v>0</v>
      </c>
      <c r="S15" s="32">
        <v>0</v>
      </c>
      <c r="T15" s="31">
        <f t="shared" si="20"/>
        <v>0</v>
      </c>
      <c r="U15" s="32">
        <v>0</v>
      </c>
      <c r="V15" s="31">
        <f t="shared" si="21"/>
        <v>0</v>
      </c>
      <c r="W15" s="32">
        <v>0</v>
      </c>
      <c r="X15" s="31">
        <f t="shared" si="22"/>
        <v>0</v>
      </c>
      <c r="Y15" s="32">
        <v>0</v>
      </c>
      <c r="Z15" s="31">
        <f t="shared" si="23"/>
        <v>0</v>
      </c>
      <c r="AA15" s="32">
        <v>0</v>
      </c>
      <c r="AB15" s="31">
        <f t="shared" si="24"/>
        <v>0</v>
      </c>
      <c r="AC15" s="32">
        <v>0</v>
      </c>
      <c r="AD15" s="38">
        <f t="shared" si="2"/>
        <v>1</v>
      </c>
      <c r="AE15" s="49">
        <f t="shared" si="3"/>
        <v>0</v>
      </c>
      <c r="AF15" t="str">
        <f t="shared" si="4"/>
        <v>ok</v>
      </c>
    </row>
    <row r="16" spans="2:32" x14ac:dyDescent="0.25">
      <c r="B16" s="33" t="s">
        <v>415</v>
      </c>
      <c r="C16" s="34" t="s">
        <v>51</v>
      </c>
      <c r="D16" s="35">
        <f>Orçamento!K88</f>
        <v>0</v>
      </c>
      <c r="E16" s="36" t="e">
        <f t="shared" si="0"/>
        <v>#DIV/0!</v>
      </c>
      <c r="F16" s="35">
        <f t="shared" si="13"/>
        <v>0</v>
      </c>
      <c r="G16" s="36">
        <v>0</v>
      </c>
      <c r="H16" s="35">
        <f t="shared" si="14"/>
        <v>0</v>
      </c>
      <c r="I16" s="36">
        <v>0.5</v>
      </c>
      <c r="J16" s="35">
        <f t="shared" si="15"/>
        <v>0</v>
      </c>
      <c r="K16" s="36">
        <v>0.5</v>
      </c>
      <c r="L16" s="35">
        <f t="shared" si="16"/>
        <v>0</v>
      </c>
      <c r="M16" s="36">
        <v>0</v>
      </c>
      <c r="N16" s="35">
        <f t="shared" si="17"/>
        <v>0</v>
      </c>
      <c r="O16" s="36">
        <v>0</v>
      </c>
      <c r="P16" s="35">
        <f t="shared" si="18"/>
        <v>0</v>
      </c>
      <c r="Q16" s="36">
        <v>0</v>
      </c>
      <c r="R16" s="35">
        <f t="shared" si="19"/>
        <v>0</v>
      </c>
      <c r="S16" s="36">
        <v>0</v>
      </c>
      <c r="T16" s="35">
        <f t="shared" si="20"/>
        <v>0</v>
      </c>
      <c r="U16" s="36">
        <v>0</v>
      </c>
      <c r="V16" s="35">
        <f t="shared" si="21"/>
        <v>0</v>
      </c>
      <c r="W16" s="36">
        <v>0</v>
      </c>
      <c r="X16" s="35">
        <f t="shared" si="22"/>
        <v>0</v>
      </c>
      <c r="Y16" s="36">
        <v>0</v>
      </c>
      <c r="Z16" s="35">
        <f t="shared" si="23"/>
        <v>0</v>
      </c>
      <c r="AA16" s="36">
        <v>0</v>
      </c>
      <c r="AB16" s="35">
        <f t="shared" si="24"/>
        <v>0</v>
      </c>
      <c r="AC16" s="36">
        <v>0</v>
      </c>
      <c r="AD16" s="38">
        <f t="shared" si="2"/>
        <v>1</v>
      </c>
      <c r="AE16" s="49">
        <f t="shared" si="3"/>
        <v>0</v>
      </c>
      <c r="AF16" t="str">
        <f t="shared" si="4"/>
        <v>ok</v>
      </c>
    </row>
    <row r="17" spans="2:32" x14ac:dyDescent="0.25">
      <c r="B17" s="29" t="s">
        <v>416</v>
      </c>
      <c r="C17" s="30" t="s">
        <v>60</v>
      </c>
      <c r="D17" s="31">
        <f>Orçamento!K98</f>
        <v>0</v>
      </c>
      <c r="E17" s="32" t="e">
        <f t="shared" si="0"/>
        <v>#DIV/0!</v>
      </c>
      <c r="F17" s="31">
        <f t="shared" si="13"/>
        <v>0</v>
      </c>
      <c r="G17" s="32">
        <v>0</v>
      </c>
      <c r="H17" s="31">
        <f t="shared" si="14"/>
        <v>0</v>
      </c>
      <c r="I17" s="32">
        <v>0</v>
      </c>
      <c r="J17" s="31">
        <f t="shared" si="15"/>
        <v>0</v>
      </c>
      <c r="K17" s="32">
        <v>0</v>
      </c>
      <c r="L17" s="31">
        <f t="shared" si="16"/>
        <v>0</v>
      </c>
      <c r="M17" s="32">
        <v>1</v>
      </c>
      <c r="N17" s="31">
        <f t="shared" si="17"/>
        <v>0</v>
      </c>
      <c r="O17" s="32">
        <v>0</v>
      </c>
      <c r="P17" s="31">
        <f t="shared" si="18"/>
        <v>0</v>
      </c>
      <c r="Q17" s="32">
        <v>0</v>
      </c>
      <c r="R17" s="31">
        <f t="shared" si="19"/>
        <v>0</v>
      </c>
      <c r="S17" s="32">
        <v>0</v>
      </c>
      <c r="T17" s="31">
        <f t="shared" si="20"/>
        <v>0</v>
      </c>
      <c r="U17" s="32">
        <v>0</v>
      </c>
      <c r="V17" s="31">
        <f t="shared" si="21"/>
        <v>0</v>
      </c>
      <c r="W17" s="32">
        <v>0</v>
      </c>
      <c r="X17" s="31">
        <f t="shared" si="22"/>
        <v>0</v>
      </c>
      <c r="Y17" s="32">
        <v>0</v>
      </c>
      <c r="Z17" s="31">
        <f t="shared" si="23"/>
        <v>0</v>
      </c>
      <c r="AA17" s="32">
        <v>0</v>
      </c>
      <c r="AB17" s="31">
        <f t="shared" si="24"/>
        <v>0</v>
      </c>
      <c r="AC17" s="32">
        <v>0</v>
      </c>
      <c r="AD17" s="38">
        <f t="shared" si="2"/>
        <v>1</v>
      </c>
      <c r="AE17" s="49">
        <f t="shared" si="3"/>
        <v>0</v>
      </c>
      <c r="AF17" t="str">
        <f t="shared" si="4"/>
        <v>ok</v>
      </c>
    </row>
    <row r="18" spans="2:32" x14ac:dyDescent="0.25">
      <c r="B18" s="33" t="s">
        <v>417</v>
      </c>
      <c r="C18" s="34" t="s">
        <v>64</v>
      </c>
      <c r="D18" s="35">
        <f>Orçamento!K102</f>
        <v>0</v>
      </c>
      <c r="E18" s="36" t="e">
        <f t="shared" si="0"/>
        <v>#DIV/0!</v>
      </c>
      <c r="F18" s="35">
        <f t="shared" si="13"/>
        <v>0</v>
      </c>
      <c r="G18" s="36">
        <v>0</v>
      </c>
      <c r="H18" s="35">
        <f t="shared" si="14"/>
        <v>0</v>
      </c>
      <c r="I18" s="36">
        <v>0</v>
      </c>
      <c r="J18" s="35">
        <f t="shared" si="15"/>
        <v>0</v>
      </c>
      <c r="K18" s="36">
        <v>0</v>
      </c>
      <c r="L18" s="35">
        <f t="shared" si="16"/>
        <v>0</v>
      </c>
      <c r="M18" s="36">
        <v>0.5</v>
      </c>
      <c r="N18" s="35">
        <f t="shared" si="17"/>
        <v>0</v>
      </c>
      <c r="O18" s="36">
        <v>0.5</v>
      </c>
      <c r="P18" s="35">
        <f t="shared" si="18"/>
        <v>0</v>
      </c>
      <c r="Q18" s="36">
        <v>0</v>
      </c>
      <c r="R18" s="35">
        <f t="shared" si="19"/>
        <v>0</v>
      </c>
      <c r="S18" s="36">
        <v>0</v>
      </c>
      <c r="T18" s="35">
        <f t="shared" si="20"/>
        <v>0</v>
      </c>
      <c r="U18" s="36">
        <v>0</v>
      </c>
      <c r="V18" s="35">
        <f t="shared" si="21"/>
        <v>0</v>
      </c>
      <c r="W18" s="36">
        <v>0</v>
      </c>
      <c r="X18" s="35">
        <f t="shared" si="22"/>
        <v>0</v>
      </c>
      <c r="Y18" s="36">
        <v>0</v>
      </c>
      <c r="Z18" s="35">
        <f t="shared" si="23"/>
        <v>0</v>
      </c>
      <c r="AA18" s="36">
        <v>0</v>
      </c>
      <c r="AB18" s="35">
        <f t="shared" si="24"/>
        <v>0</v>
      </c>
      <c r="AC18" s="36">
        <v>0</v>
      </c>
      <c r="AD18" s="38">
        <f t="shared" si="2"/>
        <v>1</v>
      </c>
      <c r="AE18" s="49">
        <f t="shared" si="3"/>
        <v>0</v>
      </c>
      <c r="AF18" t="str">
        <f t="shared" si="4"/>
        <v>ok</v>
      </c>
    </row>
    <row r="19" spans="2:32" x14ac:dyDescent="0.25">
      <c r="B19" s="29" t="s">
        <v>418</v>
      </c>
      <c r="C19" s="30" t="s">
        <v>70</v>
      </c>
      <c r="D19" s="31">
        <f>Orçamento!K112</f>
        <v>0</v>
      </c>
      <c r="E19" s="32" t="e">
        <f t="shared" si="0"/>
        <v>#DIV/0!</v>
      </c>
      <c r="F19" s="31">
        <f t="shared" si="13"/>
        <v>0</v>
      </c>
      <c r="G19" s="32">
        <v>0</v>
      </c>
      <c r="H19" s="31">
        <f t="shared" si="14"/>
        <v>0</v>
      </c>
      <c r="I19" s="32">
        <v>0</v>
      </c>
      <c r="J19" s="31">
        <f t="shared" si="15"/>
        <v>0</v>
      </c>
      <c r="K19" s="32">
        <v>0</v>
      </c>
      <c r="L19" s="31">
        <f t="shared" si="16"/>
        <v>0</v>
      </c>
      <c r="M19" s="32">
        <v>0.3</v>
      </c>
      <c r="N19" s="31">
        <f t="shared" si="17"/>
        <v>0</v>
      </c>
      <c r="O19" s="32">
        <v>0.7</v>
      </c>
      <c r="P19" s="31">
        <f t="shared" si="18"/>
        <v>0</v>
      </c>
      <c r="Q19" s="32">
        <v>0</v>
      </c>
      <c r="R19" s="31">
        <f t="shared" si="19"/>
        <v>0</v>
      </c>
      <c r="S19" s="32">
        <v>0</v>
      </c>
      <c r="T19" s="31">
        <f t="shared" si="20"/>
        <v>0</v>
      </c>
      <c r="U19" s="32">
        <v>0</v>
      </c>
      <c r="V19" s="31">
        <f t="shared" si="21"/>
        <v>0</v>
      </c>
      <c r="W19" s="32">
        <v>0</v>
      </c>
      <c r="X19" s="31">
        <f t="shared" si="22"/>
        <v>0</v>
      </c>
      <c r="Y19" s="32">
        <v>0</v>
      </c>
      <c r="Z19" s="31">
        <f t="shared" si="23"/>
        <v>0</v>
      </c>
      <c r="AA19" s="32">
        <v>0</v>
      </c>
      <c r="AB19" s="31">
        <f t="shared" si="24"/>
        <v>0</v>
      </c>
      <c r="AC19" s="32">
        <v>0</v>
      </c>
      <c r="AD19" s="38">
        <f t="shared" si="2"/>
        <v>1</v>
      </c>
      <c r="AE19" s="49">
        <f t="shared" si="3"/>
        <v>0</v>
      </c>
      <c r="AF19" t="str">
        <f t="shared" si="4"/>
        <v>ok</v>
      </c>
    </row>
    <row r="20" spans="2:32" x14ac:dyDescent="0.25">
      <c r="B20" s="33" t="s">
        <v>429</v>
      </c>
      <c r="C20" s="34" t="s">
        <v>78</v>
      </c>
      <c r="D20" s="35">
        <f>Orçamento!K123</f>
        <v>0</v>
      </c>
      <c r="E20" s="36" t="e">
        <f t="shared" si="0"/>
        <v>#DIV/0!</v>
      </c>
      <c r="F20" s="35">
        <f t="shared" si="13"/>
        <v>0</v>
      </c>
      <c r="G20" s="36">
        <v>0</v>
      </c>
      <c r="H20" s="35">
        <f t="shared" si="14"/>
        <v>0</v>
      </c>
      <c r="I20" s="36">
        <v>0</v>
      </c>
      <c r="J20" s="35">
        <f t="shared" si="15"/>
        <v>0</v>
      </c>
      <c r="K20" s="36">
        <v>0</v>
      </c>
      <c r="L20" s="35">
        <f t="shared" si="16"/>
        <v>0</v>
      </c>
      <c r="M20" s="36">
        <v>0.3</v>
      </c>
      <c r="N20" s="35">
        <f t="shared" si="17"/>
        <v>0</v>
      </c>
      <c r="O20" s="36">
        <v>0.7</v>
      </c>
      <c r="P20" s="35">
        <f t="shared" si="18"/>
        <v>0</v>
      </c>
      <c r="Q20" s="36">
        <v>0</v>
      </c>
      <c r="R20" s="35">
        <f t="shared" si="19"/>
        <v>0</v>
      </c>
      <c r="S20" s="36">
        <v>0</v>
      </c>
      <c r="T20" s="35">
        <f t="shared" si="20"/>
        <v>0</v>
      </c>
      <c r="U20" s="36">
        <v>0</v>
      </c>
      <c r="V20" s="35">
        <f t="shared" si="21"/>
        <v>0</v>
      </c>
      <c r="W20" s="36">
        <v>0</v>
      </c>
      <c r="X20" s="35">
        <f t="shared" si="22"/>
        <v>0</v>
      </c>
      <c r="Y20" s="36">
        <v>0</v>
      </c>
      <c r="Z20" s="35">
        <f t="shared" si="23"/>
        <v>0</v>
      </c>
      <c r="AA20" s="36">
        <v>0</v>
      </c>
      <c r="AB20" s="35">
        <f t="shared" si="24"/>
        <v>0</v>
      </c>
      <c r="AC20" s="36">
        <v>0</v>
      </c>
      <c r="AD20" s="38">
        <f t="shared" si="2"/>
        <v>1</v>
      </c>
      <c r="AE20" s="49">
        <f t="shared" si="3"/>
        <v>0</v>
      </c>
      <c r="AF20" t="str">
        <f t="shared" si="4"/>
        <v>ok</v>
      </c>
    </row>
    <row r="21" spans="2:32" x14ac:dyDescent="0.25">
      <c r="B21" s="29" t="s">
        <v>434</v>
      </c>
      <c r="C21" s="30" t="s">
        <v>90</v>
      </c>
      <c r="D21" s="31">
        <f>Orçamento!K144</f>
        <v>0</v>
      </c>
      <c r="E21" s="32" t="e">
        <f t="shared" si="0"/>
        <v>#DIV/0!</v>
      </c>
      <c r="F21" s="31">
        <f t="shared" si="13"/>
        <v>0</v>
      </c>
      <c r="G21" s="32">
        <v>0</v>
      </c>
      <c r="H21" s="31">
        <f t="shared" si="14"/>
        <v>0</v>
      </c>
      <c r="I21" s="32">
        <v>0</v>
      </c>
      <c r="J21" s="31">
        <f t="shared" si="15"/>
        <v>0</v>
      </c>
      <c r="K21" s="32">
        <v>0</v>
      </c>
      <c r="L21" s="31">
        <f t="shared" si="16"/>
        <v>0</v>
      </c>
      <c r="M21" s="32">
        <v>0</v>
      </c>
      <c r="N21" s="31">
        <f t="shared" si="17"/>
        <v>0</v>
      </c>
      <c r="O21" s="32">
        <v>0</v>
      </c>
      <c r="P21" s="31">
        <f t="shared" si="18"/>
        <v>0</v>
      </c>
      <c r="Q21" s="32">
        <v>1</v>
      </c>
      <c r="R21" s="31">
        <f t="shared" si="19"/>
        <v>0</v>
      </c>
      <c r="S21" s="32">
        <v>0</v>
      </c>
      <c r="T21" s="31">
        <f t="shared" si="20"/>
        <v>0</v>
      </c>
      <c r="U21" s="32">
        <v>0</v>
      </c>
      <c r="V21" s="31">
        <f t="shared" si="21"/>
        <v>0</v>
      </c>
      <c r="W21" s="32">
        <v>0</v>
      </c>
      <c r="X21" s="31">
        <f t="shared" si="22"/>
        <v>0</v>
      </c>
      <c r="Y21" s="32">
        <v>0</v>
      </c>
      <c r="Z21" s="31">
        <f t="shared" si="23"/>
        <v>0</v>
      </c>
      <c r="AA21" s="32">
        <v>0</v>
      </c>
      <c r="AB21" s="31">
        <f t="shared" si="24"/>
        <v>0</v>
      </c>
      <c r="AC21" s="32">
        <v>0</v>
      </c>
      <c r="AD21" s="38">
        <f t="shared" si="2"/>
        <v>1</v>
      </c>
      <c r="AE21" s="49">
        <f t="shared" si="3"/>
        <v>0</v>
      </c>
      <c r="AF21" t="str">
        <f t="shared" si="4"/>
        <v>ok</v>
      </c>
    </row>
    <row r="22" spans="2:32" x14ac:dyDescent="0.25">
      <c r="B22" s="33" t="s">
        <v>437</v>
      </c>
      <c r="C22" s="34" t="s">
        <v>95</v>
      </c>
      <c r="D22" s="35">
        <f>Orçamento!K149</f>
        <v>0</v>
      </c>
      <c r="E22" s="36" t="e">
        <f t="shared" si="0"/>
        <v>#DIV/0!</v>
      </c>
      <c r="F22" s="35">
        <f t="shared" si="13"/>
        <v>0</v>
      </c>
      <c r="G22" s="36">
        <v>0</v>
      </c>
      <c r="H22" s="35">
        <f t="shared" si="14"/>
        <v>0</v>
      </c>
      <c r="I22" s="36">
        <v>0</v>
      </c>
      <c r="J22" s="35">
        <f t="shared" si="15"/>
        <v>0</v>
      </c>
      <c r="K22" s="36">
        <v>0.3</v>
      </c>
      <c r="L22" s="35">
        <f t="shared" si="16"/>
        <v>0</v>
      </c>
      <c r="M22" s="36">
        <v>0.7</v>
      </c>
      <c r="N22" s="35">
        <f t="shared" si="17"/>
        <v>0</v>
      </c>
      <c r="O22" s="36">
        <v>0</v>
      </c>
      <c r="P22" s="35">
        <f t="shared" si="18"/>
        <v>0</v>
      </c>
      <c r="Q22" s="36">
        <v>0</v>
      </c>
      <c r="R22" s="35">
        <f t="shared" si="19"/>
        <v>0</v>
      </c>
      <c r="S22" s="36">
        <v>0</v>
      </c>
      <c r="T22" s="35">
        <f t="shared" si="20"/>
        <v>0</v>
      </c>
      <c r="U22" s="36">
        <v>0</v>
      </c>
      <c r="V22" s="35">
        <f t="shared" si="21"/>
        <v>0</v>
      </c>
      <c r="W22" s="36">
        <v>0</v>
      </c>
      <c r="X22" s="35">
        <f t="shared" si="22"/>
        <v>0</v>
      </c>
      <c r="Y22" s="36">
        <v>0</v>
      </c>
      <c r="Z22" s="35">
        <f t="shared" si="23"/>
        <v>0</v>
      </c>
      <c r="AA22" s="36">
        <v>0</v>
      </c>
      <c r="AB22" s="35">
        <f t="shared" si="24"/>
        <v>0</v>
      </c>
      <c r="AC22" s="36">
        <v>0</v>
      </c>
      <c r="AD22" s="38">
        <f t="shared" si="2"/>
        <v>1</v>
      </c>
      <c r="AE22" s="49">
        <f t="shared" si="3"/>
        <v>0</v>
      </c>
      <c r="AF22" t="str">
        <f t="shared" si="4"/>
        <v>ok</v>
      </c>
    </row>
    <row r="23" spans="2:32" x14ac:dyDescent="0.25">
      <c r="B23" s="29" t="s">
        <v>443</v>
      </c>
      <c r="C23" s="30" t="s">
        <v>102</v>
      </c>
      <c r="D23" s="31">
        <f>Orçamento!K159</f>
        <v>0</v>
      </c>
      <c r="E23" s="32" t="e">
        <f t="shared" si="0"/>
        <v>#DIV/0!</v>
      </c>
      <c r="F23" s="31">
        <f t="shared" si="13"/>
        <v>0</v>
      </c>
      <c r="G23" s="32">
        <v>0</v>
      </c>
      <c r="H23" s="31">
        <f t="shared" si="14"/>
        <v>0</v>
      </c>
      <c r="I23" s="32">
        <v>0</v>
      </c>
      <c r="J23" s="31">
        <f t="shared" si="15"/>
        <v>0</v>
      </c>
      <c r="K23" s="32">
        <v>0.25</v>
      </c>
      <c r="L23" s="31">
        <f t="shared" si="16"/>
        <v>0</v>
      </c>
      <c r="M23" s="32">
        <v>0.25</v>
      </c>
      <c r="N23" s="31">
        <f t="shared" si="17"/>
        <v>0</v>
      </c>
      <c r="O23" s="32">
        <v>0.5</v>
      </c>
      <c r="P23" s="31">
        <f t="shared" si="18"/>
        <v>0</v>
      </c>
      <c r="Q23" s="32">
        <v>0</v>
      </c>
      <c r="R23" s="31">
        <f t="shared" si="19"/>
        <v>0</v>
      </c>
      <c r="S23" s="32">
        <v>0</v>
      </c>
      <c r="T23" s="31">
        <f t="shared" si="20"/>
        <v>0</v>
      </c>
      <c r="U23" s="32">
        <v>0</v>
      </c>
      <c r="V23" s="31">
        <f t="shared" si="21"/>
        <v>0</v>
      </c>
      <c r="W23" s="32">
        <v>0</v>
      </c>
      <c r="X23" s="31">
        <f t="shared" si="22"/>
        <v>0</v>
      </c>
      <c r="Y23" s="32">
        <v>0</v>
      </c>
      <c r="Z23" s="31">
        <f t="shared" si="23"/>
        <v>0</v>
      </c>
      <c r="AA23" s="32">
        <v>0</v>
      </c>
      <c r="AB23" s="31">
        <f t="shared" si="24"/>
        <v>0</v>
      </c>
      <c r="AC23" s="32">
        <v>0</v>
      </c>
      <c r="AD23" s="38">
        <f t="shared" si="2"/>
        <v>1</v>
      </c>
      <c r="AE23" s="49">
        <f t="shared" si="3"/>
        <v>0</v>
      </c>
      <c r="AF23" t="str">
        <f t="shared" si="4"/>
        <v>ok</v>
      </c>
    </row>
    <row r="24" spans="2:32" x14ac:dyDescent="0.25">
      <c r="B24" s="33" t="s">
        <v>444</v>
      </c>
      <c r="C24" s="34" t="s">
        <v>533</v>
      </c>
      <c r="D24" s="35">
        <f>Orçamento!K271</f>
        <v>0</v>
      </c>
      <c r="E24" s="36" t="e">
        <f t="shared" si="0"/>
        <v>#DIV/0!</v>
      </c>
      <c r="F24" s="35">
        <f t="shared" si="13"/>
        <v>0</v>
      </c>
      <c r="G24" s="36">
        <v>0</v>
      </c>
      <c r="H24" s="35">
        <f t="shared" si="14"/>
        <v>0</v>
      </c>
      <c r="I24" s="36">
        <v>0</v>
      </c>
      <c r="J24" s="35">
        <f t="shared" si="15"/>
        <v>0</v>
      </c>
      <c r="K24" s="36">
        <v>0</v>
      </c>
      <c r="L24" s="35">
        <f t="shared" si="16"/>
        <v>0</v>
      </c>
      <c r="M24" s="36">
        <v>0.25</v>
      </c>
      <c r="N24" s="35">
        <f t="shared" si="17"/>
        <v>0</v>
      </c>
      <c r="O24" s="36">
        <v>0.5</v>
      </c>
      <c r="P24" s="35">
        <f t="shared" si="18"/>
        <v>0</v>
      </c>
      <c r="Q24" s="36">
        <v>0.25</v>
      </c>
      <c r="R24" s="35">
        <f t="shared" si="19"/>
        <v>0</v>
      </c>
      <c r="S24" s="36">
        <v>0</v>
      </c>
      <c r="T24" s="35">
        <f t="shared" si="20"/>
        <v>0</v>
      </c>
      <c r="U24" s="36">
        <v>0</v>
      </c>
      <c r="V24" s="35">
        <f t="shared" si="21"/>
        <v>0</v>
      </c>
      <c r="W24" s="36">
        <v>0</v>
      </c>
      <c r="X24" s="35">
        <f t="shared" si="22"/>
        <v>0</v>
      </c>
      <c r="Y24" s="36">
        <v>0</v>
      </c>
      <c r="Z24" s="35">
        <f t="shared" si="23"/>
        <v>0</v>
      </c>
      <c r="AA24" s="36">
        <v>0</v>
      </c>
      <c r="AB24" s="35">
        <f t="shared" si="24"/>
        <v>0</v>
      </c>
      <c r="AC24" s="36">
        <v>0</v>
      </c>
      <c r="AD24" s="38">
        <f t="shared" si="2"/>
        <v>1</v>
      </c>
      <c r="AE24" s="49">
        <f t="shared" si="3"/>
        <v>0</v>
      </c>
      <c r="AF24" t="str">
        <f t="shared" si="4"/>
        <v>ok</v>
      </c>
    </row>
    <row r="25" spans="2:32" x14ac:dyDescent="0.25">
      <c r="B25" s="29" t="s">
        <v>445</v>
      </c>
      <c r="C25" s="30" t="s">
        <v>178</v>
      </c>
      <c r="D25" s="31">
        <f>Orçamento!K322</f>
        <v>0</v>
      </c>
      <c r="E25" s="32" t="e">
        <f t="shared" si="0"/>
        <v>#DIV/0!</v>
      </c>
      <c r="F25" s="31">
        <f t="shared" si="13"/>
        <v>0</v>
      </c>
      <c r="G25" s="32">
        <v>0</v>
      </c>
      <c r="H25" s="31">
        <f t="shared" si="14"/>
        <v>0</v>
      </c>
      <c r="I25" s="32">
        <v>0</v>
      </c>
      <c r="J25" s="31">
        <f t="shared" si="15"/>
        <v>0</v>
      </c>
      <c r="K25" s="32">
        <v>0</v>
      </c>
      <c r="L25" s="31">
        <f t="shared" si="16"/>
        <v>0</v>
      </c>
      <c r="M25" s="32">
        <v>0</v>
      </c>
      <c r="N25" s="31">
        <f t="shared" si="17"/>
        <v>0</v>
      </c>
      <c r="O25" s="32">
        <v>0</v>
      </c>
      <c r="P25" s="31">
        <f t="shared" si="18"/>
        <v>0</v>
      </c>
      <c r="Q25" s="32">
        <v>1</v>
      </c>
      <c r="R25" s="31">
        <f t="shared" si="19"/>
        <v>0</v>
      </c>
      <c r="S25" s="32">
        <v>0</v>
      </c>
      <c r="T25" s="31">
        <f t="shared" si="20"/>
        <v>0</v>
      </c>
      <c r="U25" s="32">
        <v>0</v>
      </c>
      <c r="V25" s="31">
        <f t="shared" si="21"/>
        <v>0</v>
      </c>
      <c r="W25" s="32">
        <v>0</v>
      </c>
      <c r="X25" s="31">
        <f t="shared" si="22"/>
        <v>0</v>
      </c>
      <c r="Y25" s="32">
        <v>0</v>
      </c>
      <c r="Z25" s="31">
        <f t="shared" si="23"/>
        <v>0</v>
      </c>
      <c r="AA25" s="32">
        <v>0</v>
      </c>
      <c r="AB25" s="31">
        <f t="shared" si="24"/>
        <v>0</v>
      </c>
      <c r="AC25" s="32">
        <v>0</v>
      </c>
      <c r="AD25" s="38">
        <f t="shared" si="2"/>
        <v>1</v>
      </c>
      <c r="AE25" s="49">
        <f t="shared" si="3"/>
        <v>0</v>
      </c>
      <c r="AF25" t="str">
        <f t="shared" si="4"/>
        <v>ok</v>
      </c>
    </row>
    <row r="26" spans="2:32" x14ac:dyDescent="0.25">
      <c r="B26" s="33" t="s">
        <v>446</v>
      </c>
      <c r="C26" s="34" t="s">
        <v>186</v>
      </c>
      <c r="D26" s="35">
        <f>Orçamento!K333</f>
        <v>0</v>
      </c>
      <c r="E26" s="36" t="e">
        <f t="shared" si="0"/>
        <v>#DIV/0!</v>
      </c>
      <c r="F26" s="35">
        <f t="shared" si="13"/>
        <v>0</v>
      </c>
      <c r="G26" s="36">
        <v>0</v>
      </c>
      <c r="H26" s="35">
        <f t="shared" si="14"/>
        <v>0</v>
      </c>
      <c r="I26" s="36">
        <v>0</v>
      </c>
      <c r="J26" s="35">
        <f t="shared" si="15"/>
        <v>0</v>
      </c>
      <c r="K26" s="36">
        <v>0</v>
      </c>
      <c r="L26" s="35">
        <f t="shared" si="16"/>
        <v>0</v>
      </c>
      <c r="M26" s="36">
        <v>0</v>
      </c>
      <c r="N26" s="35">
        <f t="shared" si="17"/>
        <v>0</v>
      </c>
      <c r="O26" s="36">
        <v>0</v>
      </c>
      <c r="P26" s="35">
        <f t="shared" si="18"/>
        <v>0</v>
      </c>
      <c r="Q26" s="36">
        <v>1</v>
      </c>
      <c r="R26" s="35">
        <f t="shared" si="19"/>
        <v>0</v>
      </c>
      <c r="S26" s="36">
        <v>0</v>
      </c>
      <c r="T26" s="35">
        <f t="shared" si="20"/>
        <v>0</v>
      </c>
      <c r="U26" s="36">
        <v>0</v>
      </c>
      <c r="V26" s="31">
        <f t="shared" si="21"/>
        <v>0</v>
      </c>
      <c r="W26" s="32">
        <v>0</v>
      </c>
      <c r="X26" s="31">
        <f t="shared" si="22"/>
        <v>0</v>
      </c>
      <c r="Y26" s="32">
        <v>0</v>
      </c>
      <c r="Z26" s="31">
        <f t="shared" si="23"/>
        <v>0</v>
      </c>
      <c r="AA26" s="32">
        <v>0</v>
      </c>
      <c r="AB26" s="31">
        <f t="shared" si="24"/>
        <v>0</v>
      </c>
      <c r="AC26" s="32">
        <v>0</v>
      </c>
      <c r="AD26" s="38">
        <f t="shared" si="2"/>
        <v>1</v>
      </c>
      <c r="AE26" s="49">
        <f t="shared" si="3"/>
        <v>0</v>
      </c>
      <c r="AF26" t="str">
        <f t="shared" si="4"/>
        <v>ok</v>
      </c>
    </row>
    <row r="27" spans="2:32" x14ac:dyDescent="0.25">
      <c r="B27" s="25"/>
      <c r="C27" s="26" t="s">
        <v>505</v>
      </c>
      <c r="D27" s="27">
        <f>SUM(D7:D26)</f>
        <v>0</v>
      </c>
      <c r="E27" s="28" t="e">
        <f t="shared" si="0"/>
        <v>#DIV/0!</v>
      </c>
      <c r="F27" s="27" t="e">
        <f>SUM(F7:F26)</f>
        <v>#DIV/0!</v>
      </c>
      <c r="G27" s="28" t="e">
        <f>F27/$D$27</f>
        <v>#DIV/0!</v>
      </c>
      <c r="H27" s="27" t="e">
        <f>SUM(H7:H26)</f>
        <v>#DIV/0!</v>
      </c>
      <c r="I27" s="28" t="e">
        <f t="shared" ref="I27:I28" si="25">H27/$D$27</f>
        <v>#DIV/0!</v>
      </c>
      <c r="J27" s="27" t="e">
        <f>SUM(J7:J26)</f>
        <v>#DIV/0!</v>
      </c>
      <c r="K27" s="28" t="e">
        <f t="shared" ref="K27:K28" si="26">J27/$D$27</f>
        <v>#DIV/0!</v>
      </c>
      <c r="L27" s="27" t="e">
        <f>SUM(L7:L26)</f>
        <v>#DIV/0!</v>
      </c>
      <c r="M27" s="28" t="e">
        <f t="shared" ref="M27:M28" si="27">L27/$D$27</f>
        <v>#DIV/0!</v>
      </c>
      <c r="N27" s="27" t="e">
        <f>SUM(N7:N26)</f>
        <v>#DIV/0!</v>
      </c>
      <c r="O27" s="28" t="e">
        <f t="shared" ref="O27:O28" si="28">N27/$D$27</f>
        <v>#DIV/0!</v>
      </c>
      <c r="P27" s="27" t="e">
        <f>SUM(P7:P26)</f>
        <v>#DIV/0!</v>
      </c>
      <c r="Q27" s="28" t="e">
        <f t="shared" ref="Q27:Q28" si="29">P27/$D$27</f>
        <v>#DIV/0!</v>
      </c>
      <c r="R27" s="27" t="e">
        <f>SUM(R7:R26)</f>
        <v>#DIV/0!</v>
      </c>
      <c r="S27" s="28" t="e">
        <f t="shared" ref="S27:S28" si="30">R27/$D$27</f>
        <v>#DIV/0!</v>
      </c>
      <c r="T27" s="27" t="e">
        <f>SUM(T7:T26)</f>
        <v>#DIV/0!</v>
      </c>
      <c r="U27" s="28" t="e">
        <f t="shared" ref="U27:U28" si="31">T27/$D$27</f>
        <v>#DIV/0!</v>
      </c>
      <c r="V27" s="27" t="e">
        <f>SUM(V7:V26)</f>
        <v>#DIV/0!</v>
      </c>
      <c r="W27" s="28" t="e">
        <f t="shared" ref="W27:W28" si="32">V27/$D$27</f>
        <v>#DIV/0!</v>
      </c>
      <c r="X27" s="27" t="e">
        <f>SUM(X7:X26)</f>
        <v>#DIV/0!</v>
      </c>
      <c r="Y27" s="28" t="e">
        <f t="shared" ref="Y27:Y28" si="33">X27/$D$27</f>
        <v>#DIV/0!</v>
      </c>
      <c r="Z27" s="27" t="e">
        <f>SUM(Z7:Z26)</f>
        <v>#DIV/0!</v>
      </c>
      <c r="AA27" s="28" t="e">
        <f t="shared" ref="AA27:AA28" si="34">Z27/$D$27</f>
        <v>#DIV/0!</v>
      </c>
      <c r="AB27" s="27" t="e">
        <f>SUM(AB7:AB26)</f>
        <v>#DIV/0!</v>
      </c>
      <c r="AC27" s="28" t="e">
        <f t="shared" ref="AC27:AC28" si="35">AB27/$D$27</f>
        <v>#DIV/0!</v>
      </c>
    </row>
    <row r="28" spans="2:32" x14ac:dyDescent="0.25">
      <c r="B28" s="25"/>
      <c r="C28" s="26" t="s">
        <v>504</v>
      </c>
      <c r="D28" s="27"/>
      <c r="E28" s="28"/>
      <c r="F28" s="27" t="e">
        <f>SUM(F7:F26)</f>
        <v>#DIV/0!</v>
      </c>
      <c r="G28" s="28" t="e">
        <f>F28/$D$27</f>
        <v>#DIV/0!</v>
      </c>
      <c r="H28" s="27" t="e">
        <f>F28+H27</f>
        <v>#DIV/0!</v>
      </c>
      <c r="I28" s="28" t="e">
        <f t="shared" si="25"/>
        <v>#DIV/0!</v>
      </c>
      <c r="J28" s="27" t="e">
        <f>H28+J27</f>
        <v>#DIV/0!</v>
      </c>
      <c r="K28" s="28" t="e">
        <f t="shared" si="26"/>
        <v>#DIV/0!</v>
      </c>
      <c r="L28" s="27" t="e">
        <f>J28+L27</f>
        <v>#DIV/0!</v>
      </c>
      <c r="M28" s="28" t="e">
        <f t="shared" si="27"/>
        <v>#DIV/0!</v>
      </c>
      <c r="N28" s="27" t="e">
        <f>L28+N27</f>
        <v>#DIV/0!</v>
      </c>
      <c r="O28" s="28" t="e">
        <f t="shared" si="28"/>
        <v>#DIV/0!</v>
      </c>
      <c r="P28" s="27" t="e">
        <f>N28+P27</f>
        <v>#DIV/0!</v>
      </c>
      <c r="Q28" s="28" t="e">
        <f t="shared" si="29"/>
        <v>#DIV/0!</v>
      </c>
      <c r="R28" s="27" t="e">
        <f>P28+R27</f>
        <v>#DIV/0!</v>
      </c>
      <c r="S28" s="28" t="e">
        <f t="shared" si="30"/>
        <v>#DIV/0!</v>
      </c>
      <c r="T28" s="27" t="e">
        <f>R28+T27</f>
        <v>#DIV/0!</v>
      </c>
      <c r="U28" s="28" t="e">
        <f t="shared" si="31"/>
        <v>#DIV/0!</v>
      </c>
      <c r="V28" s="27" t="e">
        <f>T28+V27</f>
        <v>#DIV/0!</v>
      </c>
      <c r="W28" s="28" t="e">
        <f t="shared" si="32"/>
        <v>#DIV/0!</v>
      </c>
      <c r="X28" s="27" t="e">
        <f>V28+X27</f>
        <v>#DIV/0!</v>
      </c>
      <c r="Y28" s="28" t="e">
        <f t="shared" si="33"/>
        <v>#DIV/0!</v>
      </c>
      <c r="Z28" s="27" t="e">
        <f>X28+Z27</f>
        <v>#DIV/0!</v>
      </c>
      <c r="AA28" s="28" t="e">
        <f t="shared" si="34"/>
        <v>#DIV/0!</v>
      </c>
      <c r="AB28" s="27" t="e">
        <f>Z28+AB27</f>
        <v>#DIV/0!</v>
      </c>
      <c r="AC28" s="28" t="e">
        <f t="shared" si="35"/>
        <v>#DIV/0!</v>
      </c>
    </row>
    <row r="30" spans="2:32" x14ac:dyDescent="0.25">
      <c r="F30" s="54">
        <f>F7+F9+F10+F11+F12+F13+F14+F15+F16+F17+F18+F19+F20+F21+F22+F23+F24+F25+F26</f>
        <v>0</v>
      </c>
      <c r="G30" s="55" t="e">
        <f>F30/$D$27</f>
        <v>#DIV/0!</v>
      </c>
      <c r="H30" s="54">
        <f>H7+H9+H10+H11+H12+H13+H14+H15+H16+H17+H18+H19+H20+H21+H22+H23+H24+H25+H26</f>
        <v>0</v>
      </c>
      <c r="I30" s="55" t="e">
        <f>H30/$D$27</f>
        <v>#DIV/0!</v>
      </c>
      <c r="J30" s="54">
        <f>J7+J9+J10+J11+J12+J13+J14+J15+J16+J17+J18+J19+J20+J21+J22+J23+J24+J25+J26</f>
        <v>0</v>
      </c>
      <c r="K30" s="55" t="e">
        <f>J30/$D$27</f>
        <v>#DIV/0!</v>
      </c>
      <c r="L30" s="54">
        <f>L7+L9+L10+L11+L12+L13+L14+L15+L16+L17+L18+L19+L20+L21+L22+L23+L24+L25+L26</f>
        <v>0</v>
      </c>
      <c r="M30" s="55" t="e">
        <f>L30/$D$27</f>
        <v>#DIV/0!</v>
      </c>
      <c r="N30" s="54">
        <f>N7+N9+N10+N11+N12+N13+N14+N15+N16+N17+N18+N19+N20+N21+N22+N23+N24+N25+N26</f>
        <v>0</v>
      </c>
      <c r="O30" s="55" t="e">
        <f>N30/$D$27</f>
        <v>#DIV/0!</v>
      </c>
      <c r="P30" s="54">
        <f>P7+P9+P10+P11+P12+P13+P14+P15+P16+P17+P18+P19+P20+P21+P22+P23+P24+P25+P26</f>
        <v>0</v>
      </c>
      <c r="Q30" s="55" t="e">
        <f>P30/$D$27</f>
        <v>#DIV/0!</v>
      </c>
      <c r="R30" s="54">
        <f>R7+R9+R10+R11+R12+R13+R14+R15+R16+R17+R18+R19+R20+R21+R22+R23+R24+R25+R26</f>
        <v>0</v>
      </c>
      <c r="S30" s="55" t="e">
        <f>R30/$D$27</f>
        <v>#DIV/0!</v>
      </c>
      <c r="T30" s="54">
        <f>T7+T9+T10+T11+T12+T13+T14+T15+T16+T17+T18+T19+T20+T21+T22+T23+T24+T25+T26</f>
        <v>0</v>
      </c>
      <c r="U30" s="55" t="e">
        <f>T30/$D$27</f>
        <v>#DIV/0!</v>
      </c>
      <c r="V30" s="54">
        <f>V7+V9+V10+V11+V12+V13+V14+V15+V16+V17+V18+V19+V20+V21+V22+V23+V24+V25+V26</f>
        <v>0</v>
      </c>
      <c r="W30" s="55" t="e">
        <f>V30/$D$27</f>
        <v>#DIV/0!</v>
      </c>
      <c r="X30" s="54">
        <f>X7+X9+X10+X11+X12+X13+X14+X15+X16+X17+X18+X19+X20+X21+X22+X23+X24+X25+X26</f>
        <v>0</v>
      </c>
      <c r="Y30" s="55" t="e">
        <f>X30/$D$27</f>
        <v>#DIV/0!</v>
      </c>
      <c r="Z30" s="54">
        <f>Z7+Z9+Z10+Z11+Z12+Z13+Z14+Z15+Z16+Z17+Z18+Z19+Z20+Z21+Z22+Z23+Z24+Z25+Z26</f>
        <v>0</v>
      </c>
      <c r="AA30" s="55" t="e">
        <f>Z30/$D$27</f>
        <v>#DIV/0!</v>
      </c>
      <c r="AB30" s="54">
        <f>AB7+AB9+AB10+AB11+AB12+AB13+AB14+AB15+AB16+AB17+AB18+AB19+AB20+AB21+AB22+AB23+AB24+AB25+AB26</f>
        <v>0</v>
      </c>
      <c r="AC30" s="55" t="e">
        <f>AB30/$D$27</f>
        <v>#DIV/0!</v>
      </c>
      <c r="AD30" s="49">
        <f>F30+H30+J30+L30+N30+P30+R30+T30+V30+X30+Z30+AB30</f>
        <v>0</v>
      </c>
      <c r="AE30" s="55" t="e">
        <f>AD30/$D$27</f>
        <v>#DIV/0!</v>
      </c>
    </row>
    <row r="31" spans="2:32" x14ac:dyDescent="0.25">
      <c r="F31" s="54" t="e">
        <f>ROUND(F30*(1+$E$8),2)</f>
        <v>#DIV/0!</v>
      </c>
      <c r="H31" s="54" t="e">
        <f>ROUND(H30*(1+$E$8),2)</f>
        <v>#DIV/0!</v>
      </c>
      <c r="J31" s="54" t="e">
        <f>ROUND(J30*(1+$E$8),2)</f>
        <v>#DIV/0!</v>
      </c>
      <c r="L31" s="54" t="e">
        <f>ROUND(L30*(1+$E$8),2)</f>
        <v>#DIV/0!</v>
      </c>
      <c r="N31" s="54" t="e">
        <f>ROUND(N30*(1+$E$8),2)</f>
        <v>#DIV/0!</v>
      </c>
      <c r="P31" s="54" t="e">
        <f>ROUND(P30*(1+$E$8),2)</f>
        <v>#DIV/0!</v>
      </c>
      <c r="R31" s="54" t="e">
        <f>ROUND(R30*(1+$E$8),2)</f>
        <v>#DIV/0!</v>
      </c>
      <c r="T31" s="54" t="e">
        <f>ROUND(T30*(1+$E$8),2)</f>
        <v>#DIV/0!</v>
      </c>
      <c r="V31" s="54" t="e">
        <f>ROUND(V30*(1+$E$8),2)</f>
        <v>#DIV/0!</v>
      </c>
      <c r="X31" s="54" t="e">
        <f>ROUND(X30*(1+$E$8),2)</f>
        <v>#DIV/0!</v>
      </c>
      <c r="Z31" s="54" t="e">
        <f>ROUND(Z30*(1+$E$8),2)</f>
        <v>#DIV/0!</v>
      </c>
      <c r="AB31" s="54" t="e">
        <f>ROUND(AB30*(1+$E$8),2)</f>
        <v>#DIV/0!</v>
      </c>
      <c r="AD31" s="49" t="e">
        <f t="shared" ref="AD31:AD36" si="36">F31+H31+J31+L31+N31+P31+R31+T31+V31+X31+Z31+AB31</f>
        <v>#DIV/0!</v>
      </c>
      <c r="AE31" s="55" t="e">
        <f>AD31/$D$27</f>
        <v>#DIV/0!</v>
      </c>
      <c r="AF31" s="38" t="e">
        <f>1-AE31</f>
        <v>#DIV/0!</v>
      </c>
    </row>
    <row r="32" spans="2:32" x14ac:dyDescent="0.25">
      <c r="F32" s="54" t="e">
        <f>ROUND(F31*(1+$AF$31),2)</f>
        <v>#DIV/0!</v>
      </c>
      <c r="H32" s="54" t="e">
        <f>ROUND(H31*(1+$AF$31),2)</f>
        <v>#DIV/0!</v>
      </c>
      <c r="J32" s="54" t="e">
        <f>ROUND(J31*(1+$AF$31),2)</f>
        <v>#DIV/0!</v>
      </c>
      <c r="L32" s="54" t="e">
        <f>ROUND(L31*(1+$AF$31),2)</f>
        <v>#DIV/0!</v>
      </c>
      <c r="N32" s="54" t="e">
        <f>ROUND(N31*(1+$AF$31),2)</f>
        <v>#DIV/0!</v>
      </c>
      <c r="P32" s="54" t="e">
        <f>ROUND(P31*(1+$AF$31),2)</f>
        <v>#DIV/0!</v>
      </c>
      <c r="R32" s="54" t="e">
        <f>ROUND(R31*(1+$AF$31),2)</f>
        <v>#DIV/0!</v>
      </c>
      <c r="T32" s="54" t="e">
        <f>ROUND(T31*(1+$AF$31),2)</f>
        <v>#DIV/0!</v>
      </c>
      <c r="V32" s="54" t="e">
        <f>ROUND(V31*(1+$AF$31),2)</f>
        <v>#DIV/0!</v>
      </c>
      <c r="X32" s="54" t="e">
        <f>ROUND(X31*(1+$AF$31),2)</f>
        <v>#DIV/0!</v>
      </c>
      <c r="Z32" s="54" t="e">
        <f>ROUND(Z31*(1+$AF$31),2)</f>
        <v>#DIV/0!</v>
      </c>
      <c r="AB32" s="54" t="e">
        <f>ROUND(AB31*(1+$AF$31),2)</f>
        <v>#DIV/0!</v>
      </c>
      <c r="AD32" s="49" t="e">
        <f t="shared" si="36"/>
        <v>#DIV/0!</v>
      </c>
      <c r="AE32" s="55" t="e">
        <f>AD32/$D$27</f>
        <v>#DIV/0!</v>
      </c>
      <c r="AF32" s="38" t="e">
        <f t="shared" ref="AF32:AF34" si="37">1-AE32</f>
        <v>#DIV/0!</v>
      </c>
    </row>
    <row r="33" spans="6:32" x14ac:dyDescent="0.25">
      <c r="F33" s="54" t="e">
        <f>ROUND(F32*(1+$AF$32),2)</f>
        <v>#DIV/0!</v>
      </c>
      <c r="H33" s="54" t="e">
        <f>ROUND(H32*(1+$AF$32),2)</f>
        <v>#DIV/0!</v>
      </c>
      <c r="J33" s="54" t="e">
        <f>ROUND(J32*(1+$AF$32),2)</f>
        <v>#DIV/0!</v>
      </c>
      <c r="L33" s="54" t="e">
        <f>ROUND(L32*(1+$AF$32),2)</f>
        <v>#DIV/0!</v>
      </c>
      <c r="N33" s="54" t="e">
        <f>ROUND(N32*(1+$AF$32),2)</f>
        <v>#DIV/0!</v>
      </c>
      <c r="P33" s="54" t="e">
        <f>ROUND(P32*(1+$AF$32),2)</f>
        <v>#DIV/0!</v>
      </c>
      <c r="R33" s="54" t="e">
        <f>ROUND(R32*(1+$AF$32),2)</f>
        <v>#DIV/0!</v>
      </c>
      <c r="T33" s="54" t="e">
        <f>ROUND(T32*(1+$AF$32),2)</f>
        <v>#DIV/0!</v>
      </c>
      <c r="V33" s="54" t="e">
        <f>ROUND(V32*(1+$AF$32),2)</f>
        <v>#DIV/0!</v>
      </c>
      <c r="X33" s="54" t="e">
        <f>ROUND(X32*(1+$AF$32),2)</f>
        <v>#DIV/0!</v>
      </c>
      <c r="Z33" s="54" t="e">
        <f>ROUND(Z32*(1+$AF$32),2)</f>
        <v>#DIV/0!</v>
      </c>
      <c r="AB33" s="54" t="e">
        <f>ROUND(AB32*(1+$AF$32),2)</f>
        <v>#DIV/0!</v>
      </c>
      <c r="AD33" s="49" t="e">
        <f t="shared" si="36"/>
        <v>#DIV/0!</v>
      </c>
      <c r="AE33" s="55" t="e">
        <f>AD33/$D$27</f>
        <v>#DIV/0!</v>
      </c>
      <c r="AF33" s="38" t="e">
        <f t="shared" si="37"/>
        <v>#DIV/0!</v>
      </c>
    </row>
    <row r="34" spans="6:32" x14ac:dyDescent="0.25">
      <c r="F34" s="54" t="e">
        <f>ROUND(F33*(1+$AF$33),2)-0.01</f>
        <v>#DIV/0!</v>
      </c>
      <c r="H34" s="54" t="e">
        <f>ROUND(H33*(1+$AF$33),2)</f>
        <v>#DIV/0!</v>
      </c>
      <c r="J34" s="54" t="e">
        <f>ROUND(J33*(1+$AF$33),2)</f>
        <v>#DIV/0!</v>
      </c>
      <c r="L34" s="54" t="e">
        <f>ROUND(L33*(1+$AF$33),2)</f>
        <v>#DIV/0!</v>
      </c>
      <c r="N34" s="54" t="e">
        <f>ROUND(N33*(1+$AF$33),2)+0.01</f>
        <v>#DIV/0!</v>
      </c>
      <c r="P34" s="54" t="e">
        <f>ROUND(P33*(1+$AF$33),2)-0.01</f>
        <v>#DIV/0!</v>
      </c>
      <c r="R34" s="54" t="e">
        <f>ROUND(R33*(1+$AF$33),2)</f>
        <v>#DIV/0!</v>
      </c>
      <c r="T34" s="54" t="e">
        <f>ROUND(T33*(1+$AF$33),2)</f>
        <v>#DIV/0!</v>
      </c>
      <c r="V34" s="54" t="e">
        <f>ROUND(V33*(1+$AF$33),2)</f>
        <v>#DIV/0!</v>
      </c>
      <c r="X34" s="54" t="e">
        <f>ROUND(X33*(1+$AF$33),2)</f>
        <v>#DIV/0!</v>
      </c>
      <c r="Z34" s="54" t="e">
        <f>ROUND(Z33*(1+$AF$33),2)</f>
        <v>#DIV/0!</v>
      </c>
      <c r="AB34" s="54" t="e">
        <f>ROUND(AB33*(1+$AF$33),2)</f>
        <v>#DIV/0!</v>
      </c>
      <c r="AD34" s="49" t="e">
        <f t="shared" si="36"/>
        <v>#DIV/0!</v>
      </c>
      <c r="AE34" s="55" t="e">
        <f>AD34/$D$27</f>
        <v>#DIV/0!</v>
      </c>
      <c r="AF34" s="38" t="e">
        <f t="shared" si="37"/>
        <v>#DIV/0!</v>
      </c>
    </row>
    <row r="35" spans="6:32" x14ac:dyDescent="0.25">
      <c r="F35" s="54"/>
      <c r="H35" s="54"/>
      <c r="J35" s="54"/>
      <c r="L35" s="54"/>
      <c r="N35" s="54"/>
      <c r="P35" s="54"/>
      <c r="R35" s="54"/>
      <c r="T35" s="54"/>
      <c r="V35" s="54"/>
      <c r="X35" s="54"/>
      <c r="Z35" s="54"/>
      <c r="AB35" s="54"/>
    </row>
    <row r="36" spans="6:32" x14ac:dyDescent="0.25">
      <c r="F36" s="54" t="e">
        <f>F34-F30</f>
        <v>#DIV/0!</v>
      </c>
      <c r="G36" s="55" t="e">
        <f>F36/$D$8</f>
        <v>#DIV/0!</v>
      </c>
      <c r="H36" s="54" t="e">
        <f>H34-H30</f>
        <v>#DIV/0!</v>
      </c>
      <c r="I36" s="55" t="e">
        <f>H36/$D$8</f>
        <v>#DIV/0!</v>
      </c>
      <c r="J36" s="54" t="e">
        <f>J34-J30</f>
        <v>#DIV/0!</v>
      </c>
      <c r="K36" s="55" t="e">
        <f>J36/$D$8</f>
        <v>#DIV/0!</v>
      </c>
      <c r="L36" s="54" t="e">
        <f>L34-L30</f>
        <v>#DIV/0!</v>
      </c>
      <c r="M36" s="55" t="e">
        <f>L36/$D$8</f>
        <v>#DIV/0!</v>
      </c>
      <c r="N36" s="54" t="e">
        <f>N34-N30</f>
        <v>#DIV/0!</v>
      </c>
      <c r="O36" s="55" t="e">
        <f>N36/$D$8</f>
        <v>#DIV/0!</v>
      </c>
      <c r="P36" s="54" t="e">
        <f>P34-P30</f>
        <v>#DIV/0!</v>
      </c>
      <c r="Q36" s="55" t="e">
        <f>P36/$D$8</f>
        <v>#DIV/0!</v>
      </c>
      <c r="R36" s="54" t="e">
        <f>R34-R30</f>
        <v>#DIV/0!</v>
      </c>
      <c r="S36" s="55" t="e">
        <f>R36/$D$8</f>
        <v>#DIV/0!</v>
      </c>
      <c r="T36" s="54" t="e">
        <f>T34-T30</f>
        <v>#DIV/0!</v>
      </c>
      <c r="U36" s="55" t="e">
        <f>T36/$D$8</f>
        <v>#DIV/0!</v>
      </c>
      <c r="V36" s="54" t="e">
        <f>V34-V30</f>
        <v>#DIV/0!</v>
      </c>
      <c r="W36" s="55" t="e">
        <f>V36/$D$8</f>
        <v>#DIV/0!</v>
      </c>
      <c r="X36" s="54" t="e">
        <f>X34-X30</f>
        <v>#DIV/0!</v>
      </c>
      <c r="Y36" s="55" t="e">
        <f>X36/$D$8</f>
        <v>#DIV/0!</v>
      </c>
      <c r="Z36" s="54" t="e">
        <f>Z34-Z30</f>
        <v>#DIV/0!</v>
      </c>
      <c r="AA36" s="55" t="e">
        <f>Z36/$D$8</f>
        <v>#DIV/0!</v>
      </c>
      <c r="AB36" s="54" t="e">
        <f>AB34-AB30</f>
        <v>#DIV/0!</v>
      </c>
      <c r="AC36" s="55" t="e">
        <f>AB36/$D$8</f>
        <v>#DIV/0!</v>
      </c>
      <c r="AD36" s="49" t="e">
        <f t="shared" si="36"/>
        <v>#DIV/0!</v>
      </c>
    </row>
  </sheetData>
  <mergeCells count="15">
    <mergeCell ref="Z3:AA5"/>
    <mergeCell ref="AB3:AC5"/>
    <mergeCell ref="B4:E5"/>
    <mergeCell ref="N3:O5"/>
    <mergeCell ref="P3:Q5"/>
    <mergeCell ref="R3:S5"/>
    <mergeCell ref="T3:U5"/>
    <mergeCell ref="V3:W5"/>
    <mergeCell ref="X3:Y5"/>
    <mergeCell ref="L3:M5"/>
    <mergeCell ref="B2:E2"/>
    <mergeCell ref="B3:E3"/>
    <mergeCell ref="F3:G5"/>
    <mergeCell ref="H3:I5"/>
    <mergeCell ref="J3:K5"/>
  </mergeCells>
  <phoneticPr fontId="4" type="noConversion"/>
  <printOptions horizontalCentered="1"/>
  <pageMargins left="0.39370078740157483" right="0.39370078740157483" top="0.98425196850393704" bottom="0.78740157480314965" header="0" footer="0.78740157480314965"/>
  <pageSetup paperSize="9" scale="81" fitToWidth="0" orientation="landscape" r:id="rId1"/>
  <headerFooter>
    <oddFooter>&amp;L&amp;D&amp;C________________________________________
&amp;"-,Negrito"Responsável da Empresa&amp;RPágina &amp;P de &amp;N</oddFooter>
  </headerFooter>
  <colBreaks count="2" manualBreakCount="2">
    <brk id="11" min="1" max="27" man="1"/>
    <brk id="21" min="1" max="3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Orçamento</vt:lpstr>
      <vt:lpstr>Cronograma</vt:lpstr>
      <vt:lpstr>Cronograma!Area_de_impressao</vt:lpstr>
      <vt:lpstr>Orçamento!Area_de_impressao</vt:lpstr>
      <vt:lpstr>Cronograma!Titulos_de_impressao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dc:creator>
  <cp:lastModifiedBy>Geraldo</cp:lastModifiedBy>
  <cp:lastPrinted>2023-08-25T17:33:17Z</cp:lastPrinted>
  <dcterms:created xsi:type="dcterms:W3CDTF">2023-03-01T21:28:15Z</dcterms:created>
  <dcterms:modified xsi:type="dcterms:W3CDTF">2023-08-25T17:33:24Z</dcterms:modified>
</cp:coreProperties>
</file>